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0CD8031A-41F5-44B0-8326-508DB77DA62F}" xr6:coauthVersionLast="47" xr6:coauthVersionMax="47" xr10:uidLastSave="{00000000-0000-0000-0000-000000000000}"/>
  <workbookProtection workbookAlgorithmName="SHA-512" workbookHashValue="qJ7nOP23hGGCIq4iXKnMrOzUSBSuH3axajZ61mv3ExPMxLMxpyv1U+DIKLBs0J7Es4hqo3qqV/JI9tHoyz+AGA==" workbookSaltValue="Lijm3bO7qFvYSWuqziKnDg==" workbookSpinCount="100000" lockStructure="1"/>
  <bookViews>
    <workbookView xWindow="-110" yWindow="-110" windowWidth="19420" windowHeight="1150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'DC42'!$A$1:$O$38</definedName>
    <definedName name="_xlnm.Print_Area" localSheetId="11">'DC48'!$A$1:$O$38</definedName>
    <definedName name="_xlnm.Print_Area" localSheetId="1">EKU!$A$1:$O$38</definedName>
    <definedName name="_xlnm.Print_Area" localSheetId="4">'GT421'!$A$1:$O$38</definedName>
    <definedName name="_xlnm.Print_Area" localSheetId="5">'GT422'!$A$1:$O$38</definedName>
    <definedName name="_xlnm.Print_Area" localSheetId="6">'GT423'!$A$1:$O$38</definedName>
    <definedName name="_xlnm.Print_Area" localSheetId="8">'GT481'!$A$1:$O$38</definedName>
    <definedName name="_xlnm.Print_Area" localSheetId="9">'GT484'!$A$1:$O$38</definedName>
    <definedName name="_xlnm.Print_Area" localSheetId="10">'GT485'!$A$1:$O$38</definedName>
    <definedName name="_xlnm.Print_Area" localSheetId="2">JHB!$A$1:$O$38</definedName>
    <definedName name="_xlnm.Print_Area" localSheetId="0">Summary!$A$1:$O$38</definedName>
    <definedName name="_xlnm.Print_Area" localSheetId="3">TSH!$A$1:$O$38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2" l="1"/>
  <c r="H33" i="12"/>
  <c r="O33" i="12" s="1"/>
  <c r="E33" i="12"/>
  <c r="N33" i="12" s="1"/>
  <c r="H32" i="12"/>
  <c r="K32" i="12" s="1"/>
  <c r="E32" i="12"/>
  <c r="J32" i="12" s="1"/>
  <c r="H31" i="12"/>
  <c r="O31" i="12" s="1"/>
  <c r="E31" i="12"/>
  <c r="O30" i="12"/>
  <c r="H30" i="12"/>
  <c r="K30" i="12" s="1"/>
  <c r="E30" i="12"/>
  <c r="N30" i="12" s="1"/>
  <c r="H29" i="12"/>
  <c r="O29" i="12" s="1"/>
  <c r="E29" i="12"/>
  <c r="N29" i="12" s="1"/>
  <c r="H28" i="12"/>
  <c r="K28" i="12" s="1"/>
  <c r="E28" i="12"/>
  <c r="J28" i="12" s="1"/>
  <c r="H26" i="12"/>
  <c r="O26" i="12" s="1"/>
  <c r="E26" i="12"/>
  <c r="N26" i="12" s="1"/>
  <c r="K25" i="12"/>
  <c r="J25" i="12"/>
  <c r="H25" i="12"/>
  <c r="O25" i="12" s="1"/>
  <c r="E25" i="12"/>
  <c r="N25" i="12" s="1"/>
  <c r="H24" i="12"/>
  <c r="K24" i="12" s="1"/>
  <c r="E24" i="12"/>
  <c r="J24" i="12" s="1"/>
  <c r="H23" i="12"/>
  <c r="O23" i="12" s="1"/>
  <c r="E23" i="12"/>
  <c r="N23" i="12" s="1"/>
  <c r="H22" i="12"/>
  <c r="O22" i="12" s="1"/>
  <c r="E22" i="12"/>
  <c r="N22" i="12" s="1"/>
  <c r="H19" i="12"/>
  <c r="E19" i="12"/>
  <c r="H18" i="12"/>
  <c r="K18" i="12" s="1"/>
  <c r="E18" i="12"/>
  <c r="N18" i="12" s="1"/>
  <c r="O17" i="12"/>
  <c r="N17" i="12"/>
  <c r="K17" i="12"/>
  <c r="H17" i="12"/>
  <c r="E17" i="12"/>
  <c r="J17" i="12" s="1"/>
  <c r="H16" i="12"/>
  <c r="O16" i="12" s="1"/>
  <c r="E16" i="12"/>
  <c r="J16" i="12" s="1"/>
  <c r="K15" i="12"/>
  <c r="J15" i="12"/>
  <c r="H15" i="12"/>
  <c r="O15" i="12" s="1"/>
  <c r="E15" i="12"/>
  <c r="N15" i="12" s="1"/>
  <c r="O14" i="12"/>
  <c r="H14" i="12"/>
  <c r="K14" i="12" s="1"/>
  <c r="E14" i="12"/>
  <c r="N14" i="12" s="1"/>
  <c r="O13" i="12"/>
  <c r="N13" i="12"/>
  <c r="H13" i="12"/>
  <c r="K13" i="12" s="1"/>
  <c r="E13" i="12"/>
  <c r="J13" i="12" s="1"/>
  <c r="J11" i="12"/>
  <c r="H11" i="12"/>
  <c r="O11" i="12" s="1"/>
  <c r="E11" i="12"/>
  <c r="N11" i="12" s="1"/>
  <c r="O10" i="12"/>
  <c r="H10" i="12"/>
  <c r="K10" i="12" s="1"/>
  <c r="E10" i="12"/>
  <c r="N10" i="12" s="1"/>
  <c r="H9" i="12"/>
  <c r="O9" i="12" s="1"/>
  <c r="E9" i="12"/>
  <c r="N8" i="12"/>
  <c r="K8" i="12"/>
  <c r="H8" i="12"/>
  <c r="O8" i="12" s="1"/>
  <c r="E8" i="12"/>
  <c r="J8" i="12" s="1"/>
  <c r="H33" i="11"/>
  <c r="O33" i="11" s="1"/>
  <c r="E33" i="11"/>
  <c r="N33" i="11" s="1"/>
  <c r="H32" i="11"/>
  <c r="E32" i="11"/>
  <c r="K31" i="11"/>
  <c r="J31" i="11"/>
  <c r="H31" i="11"/>
  <c r="O31" i="11" s="1"/>
  <c r="E31" i="11"/>
  <c r="N31" i="11" s="1"/>
  <c r="K30" i="11"/>
  <c r="J30" i="11"/>
  <c r="H30" i="11"/>
  <c r="O30" i="11" s="1"/>
  <c r="E30" i="11"/>
  <c r="N30" i="11" s="1"/>
  <c r="K29" i="11"/>
  <c r="J29" i="11"/>
  <c r="H29" i="11"/>
  <c r="O29" i="11" s="1"/>
  <c r="E29" i="11"/>
  <c r="N29" i="11" s="1"/>
  <c r="O28" i="11"/>
  <c r="N28" i="11"/>
  <c r="K28" i="11"/>
  <c r="J28" i="11"/>
  <c r="H28" i="11"/>
  <c r="E28" i="11"/>
  <c r="H26" i="11"/>
  <c r="O26" i="11" s="1"/>
  <c r="E26" i="11"/>
  <c r="K25" i="11"/>
  <c r="J25" i="11"/>
  <c r="H25" i="11"/>
  <c r="O25" i="11" s="1"/>
  <c r="E25" i="11"/>
  <c r="N25" i="11" s="1"/>
  <c r="H24" i="11"/>
  <c r="E24" i="11"/>
  <c r="H23" i="11"/>
  <c r="K23" i="11" s="1"/>
  <c r="E23" i="11"/>
  <c r="N23" i="11" s="1"/>
  <c r="K22" i="11"/>
  <c r="J22" i="11"/>
  <c r="H22" i="11"/>
  <c r="O22" i="11" s="1"/>
  <c r="E22" i="11"/>
  <c r="N22" i="11" s="1"/>
  <c r="H19" i="11"/>
  <c r="E19" i="11"/>
  <c r="J18" i="11"/>
  <c r="H18" i="11"/>
  <c r="O18" i="11" s="1"/>
  <c r="E18" i="11"/>
  <c r="N18" i="11" s="1"/>
  <c r="H17" i="11"/>
  <c r="K17" i="11" s="1"/>
  <c r="E17" i="11"/>
  <c r="N17" i="11" s="1"/>
  <c r="K16" i="11"/>
  <c r="J16" i="11"/>
  <c r="H16" i="11"/>
  <c r="O16" i="11" s="1"/>
  <c r="E16" i="11"/>
  <c r="N16" i="11" s="1"/>
  <c r="K15" i="11"/>
  <c r="J15" i="11"/>
  <c r="H15" i="11"/>
  <c r="O15" i="11" s="1"/>
  <c r="E15" i="11"/>
  <c r="N15" i="11" s="1"/>
  <c r="H14" i="11"/>
  <c r="O14" i="11" s="1"/>
  <c r="E14" i="11"/>
  <c r="N14" i="11" s="1"/>
  <c r="H13" i="11"/>
  <c r="O13" i="11" s="1"/>
  <c r="E13" i="11"/>
  <c r="N13" i="11" s="1"/>
  <c r="H11" i="11"/>
  <c r="K11" i="11" s="1"/>
  <c r="E11" i="11"/>
  <c r="N11" i="11" s="1"/>
  <c r="H10" i="11"/>
  <c r="O10" i="11" s="1"/>
  <c r="E10" i="11"/>
  <c r="N10" i="11" s="1"/>
  <c r="K9" i="11"/>
  <c r="H9" i="11"/>
  <c r="O9" i="11" s="1"/>
  <c r="E9" i="11"/>
  <c r="N9" i="11" s="1"/>
  <c r="N8" i="11"/>
  <c r="K8" i="11"/>
  <c r="J8" i="11"/>
  <c r="H8" i="11"/>
  <c r="O8" i="11" s="1"/>
  <c r="E8" i="11"/>
  <c r="H33" i="10"/>
  <c r="O33" i="10" s="1"/>
  <c r="E33" i="10"/>
  <c r="N33" i="10" s="1"/>
  <c r="O32" i="10"/>
  <c r="K32" i="10"/>
  <c r="H32" i="10"/>
  <c r="E32" i="10"/>
  <c r="N32" i="10" s="1"/>
  <c r="H31" i="10"/>
  <c r="O31" i="10" s="1"/>
  <c r="E31" i="10"/>
  <c r="N31" i="10" s="1"/>
  <c r="K30" i="10"/>
  <c r="J30" i="10"/>
  <c r="H30" i="10"/>
  <c r="O30" i="10" s="1"/>
  <c r="E30" i="10"/>
  <c r="N30" i="10" s="1"/>
  <c r="H29" i="10"/>
  <c r="O29" i="10" s="1"/>
  <c r="E29" i="10"/>
  <c r="N29" i="10" s="1"/>
  <c r="O28" i="10"/>
  <c r="H28" i="10"/>
  <c r="K28" i="10" s="1"/>
  <c r="E28" i="10"/>
  <c r="N28" i="10" s="1"/>
  <c r="N26" i="10"/>
  <c r="J26" i="10"/>
  <c r="H26" i="10"/>
  <c r="K26" i="10" s="1"/>
  <c r="E26" i="10"/>
  <c r="K25" i="10"/>
  <c r="J25" i="10"/>
  <c r="H25" i="10"/>
  <c r="O25" i="10" s="1"/>
  <c r="E25" i="10"/>
  <c r="N25" i="10" s="1"/>
  <c r="H24" i="10"/>
  <c r="K24" i="10" s="1"/>
  <c r="E24" i="10"/>
  <c r="N24" i="10" s="1"/>
  <c r="K23" i="10"/>
  <c r="J23" i="10"/>
  <c r="H23" i="10"/>
  <c r="O23" i="10" s="1"/>
  <c r="E23" i="10"/>
  <c r="N23" i="10" s="1"/>
  <c r="N22" i="10"/>
  <c r="K22" i="10"/>
  <c r="J22" i="10"/>
  <c r="H22" i="10"/>
  <c r="O22" i="10" s="1"/>
  <c r="E22" i="10"/>
  <c r="H19" i="10"/>
  <c r="E19" i="10"/>
  <c r="H18" i="10"/>
  <c r="K18" i="10" s="1"/>
  <c r="E18" i="10"/>
  <c r="N18" i="10" s="1"/>
  <c r="H17" i="10"/>
  <c r="O17" i="10" s="1"/>
  <c r="E17" i="10"/>
  <c r="N17" i="10" s="1"/>
  <c r="H16" i="10"/>
  <c r="E16" i="10"/>
  <c r="N16" i="10" s="1"/>
  <c r="K15" i="10"/>
  <c r="J15" i="10"/>
  <c r="H15" i="10"/>
  <c r="O15" i="10" s="1"/>
  <c r="E15" i="10"/>
  <c r="N15" i="10" s="1"/>
  <c r="H14" i="10"/>
  <c r="K14" i="10" s="1"/>
  <c r="E14" i="10"/>
  <c r="J13" i="10"/>
  <c r="H13" i="10"/>
  <c r="O13" i="10" s="1"/>
  <c r="E13" i="10"/>
  <c r="N13" i="10" s="1"/>
  <c r="H11" i="10"/>
  <c r="O11" i="10" s="1"/>
  <c r="E11" i="10"/>
  <c r="J11" i="10" s="1"/>
  <c r="H10" i="10"/>
  <c r="K10" i="10" s="1"/>
  <c r="E10" i="10"/>
  <c r="H9" i="10"/>
  <c r="O9" i="10" s="1"/>
  <c r="E9" i="10"/>
  <c r="N9" i="10" s="1"/>
  <c r="O8" i="10"/>
  <c r="K8" i="10"/>
  <c r="H8" i="10"/>
  <c r="E8" i="10"/>
  <c r="N8" i="10" s="1"/>
  <c r="H33" i="9"/>
  <c r="K33" i="9" s="1"/>
  <c r="E33" i="9"/>
  <c r="N33" i="9" s="1"/>
  <c r="H32" i="9"/>
  <c r="O32" i="9" s="1"/>
  <c r="E32" i="9"/>
  <c r="N32" i="9" s="1"/>
  <c r="H31" i="9"/>
  <c r="O31" i="9" s="1"/>
  <c r="E31" i="9"/>
  <c r="N31" i="9" s="1"/>
  <c r="K30" i="9"/>
  <c r="J30" i="9"/>
  <c r="H30" i="9"/>
  <c r="O30" i="9" s="1"/>
  <c r="E30" i="9"/>
  <c r="N30" i="9" s="1"/>
  <c r="N29" i="9"/>
  <c r="J29" i="9"/>
  <c r="H29" i="9"/>
  <c r="K29" i="9" s="1"/>
  <c r="E29" i="9"/>
  <c r="H28" i="9"/>
  <c r="O28" i="9" s="1"/>
  <c r="E28" i="9"/>
  <c r="N28" i="9" s="1"/>
  <c r="N26" i="9"/>
  <c r="K26" i="9"/>
  <c r="J26" i="9"/>
  <c r="H26" i="9"/>
  <c r="O26" i="9" s="1"/>
  <c r="E26" i="9"/>
  <c r="K25" i="9"/>
  <c r="J25" i="9"/>
  <c r="H25" i="9"/>
  <c r="O25" i="9" s="1"/>
  <c r="E25" i="9"/>
  <c r="N25" i="9" s="1"/>
  <c r="H24" i="9"/>
  <c r="O24" i="9" s="1"/>
  <c r="E24" i="9"/>
  <c r="N24" i="9" s="1"/>
  <c r="H23" i="9"/>
  <c r="O23" i="9" s="1"/>
  <c r="E23" i="9"/>
  <c r="N23" i="9" s="1"/>
  <c r="O22" i="9"/>
  <c r="N22" i="9"/>
  <c r="K22" i="9"/>
  <c r="J22" i="9"/>
  <c r="H22" i="9"/>
  <c r="E22" i="9"/>
  <c r="H19" i="9"/>
  <c r="E19" i="9"/>
  <c r="O18" i="9"/>
  <c r="H18" i="9"/>
  <c r="K18" i="9" s="1"/>
  <c r="E18" i="9"/>
  <c r="N18" i="9" s="1"/>
  <c r="H17" i="9"/>
  <c r="K17" i="9" s="1"/>
  <c r="E17" i="9"/>
  <c r="N17" i="9" s="1"/>
  <c r="H16" i="9"/>
  <c r="O16" i="9" s="1"/>
  <c r="E16" i="9"/>
  <c r="N16" i="9" s="1"/>
  <c r="K15" i="9"/>
  <c r="J15" i="9"/>
  <c r="H15" i="9"/>
  <c r="O15" i="9" s="1"/>
  <c r="E15" i="9"/>
  <c r="N15" i="9" s="1"/>
  <c r="H14" i="9"/>
  <c r="K14" i="9" s="1"/>
  <c r="E14" i="9"/>
  <c r="H13" i="9"/>
  <c r="K13" i="9" s="1"/>
  <c r="E13" i="9"/>
  <c r="J13" i="9" s="1"/>
  <c r="H11" i="9"/>
  <c r="O11" i="9" s="1"/>
  <c r="E11" i="9"/>
  <c r="N11" i="9" s="1"/>
  <c r="H10" i="9"/>
  <c r="E10" i="9"/>
  <c r="N9" i="9"/>
  <c r="J9" i="9"/>
  <c r="H9" i="9"/>
  <c r="K9" i="9" s="1"/>
  <c r="E9" i="9"/>
  <c r="H8" i="9"/>
  <c r="O8" i="9" s="1"/>
  <c r="E8" i="9"/>
  <c r="N8" i="9" s="1"/>
  <c r="N33" i="8"/>
  <c r="J33" i="8"/>
  <c r="H33" i="8"/>
  <c r="O33" i="8" s="1"/>
  <c r="E33" i="8"/>
  <c r="H32" i="8"/>
  <c r="K32" i="8" s="1"/>
  <c r="E32" i="8"/>
  <c r="N32" i="8" s="1"/>
  <c r="H31" i="8"/>
  <c r="O31" i="8" s="1"/>
  <c r="E31" i="8"/>
  <c r="N31" i="8" s="1"/>
  <c r="O30" i="8"/>
  <c r="K30" i="8"/>
  <c r="J30" i="8"/>
  <c r="H30" i="8"/>
  <c r="E30" i="8"/>
  <c r="N30" i="8" s="1"/>
  <c r="O29" i="8"/>
  <c r="N29" i="8"/>
  <c r="K29" i="8"/>
  <c r="H29" i="8"/>
  <c r="E29" i="8"/>
  <c r="J29" i="8" s="1"/>
  <c r="N28" i="8"/>
  <c r="J28" i="8"/>
  <c r="H28" i="8"/>
  <c r="K28" i="8" s="1"/>
  <c r="E28" i="8"/>
  <c r="H26" i="8"/>
  <c r="O26" i="8" s="1"/>
  <c r="E26" i="8"/>
  <c r="K25" i="8"/>
  <c r="J25" i="8"/>
  <c r="H25" i="8"/>
  <c r="O25" i="8" s="1"/>
  <c r="E25" i="8"/>
  <c r="N25" i="8" s="1"/>
  <c r="H24" i="8"/>
  <c r="E24" i="8"/>
  <c r="J24" i="8" s="1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H18" i="8"/>
  <c r="K18" i="8" s="1"/>
  <c r="E18" i="8"/>
  <c r="J18" i="8" s="1"/>
  <c r="H17" i="8"/>
  <c r="O17" i="8" s="1"/>
  <c r="E17" i="8"/>
  <c r="N17" i="8" s="1"/>
  <c r="H16" i="8"/>
  <c r="E16" i="8"/>
  <c r="J16" i="8" s="1"/>
  <c r="K15" i="8"/>
  <c r="J15" i="8"/>
  <c r="H15" i="8"/>
  <c r="O15" i="8" s="1"/>
  <c r="E15" i="8"/>
  <c r="N15" i="8" s="1"/>
  <c r="O14" i="8"/>
  <c r="K14" i="8"/>
  <c r="H14" i="8"/>
  <c r="E14" i="8"/>
  <c r="J14" i="8" s="1"/>
  <c r="H13" i="8"/>
  <c r="O13" i="8" s="1"/>
  <c r="E13" i="8"/>
  <c r="J13" i="8" s="1"/>
  <c r="J11" i="8"/>
  <c r="H11" i="8"/>
  <c r="E11" i="8"/>
  <c r="N11" i="8" s="1"/>
  <c r="H10" i="8"/>
  <c r="K10" i="8" s="1"/>
  <c r="E10" i="8"/>
  <c r="J10" i="8" s="1"/>
  <c r="H9" i="8"/>
  <c r="K9" i="8" s="1"/>
  <c r="E9" i="8"/>
  <c r="N8" i="8"/>
  <c r="H8" i="8"/>
  <c r="O8" i="8" s="1"/>
  <c r="E8" i="8"/>
  <c r="J8" i="8" s="1"/>
  <c r="H33" i="7"/>
  <c r="O33" i="7" s="1"/>
  <c r="E33" i="7"/>
  <c r="O32" i="7"/>
  <c r="N32" i="7"/>
  <c r="H32" i="7"/>
  <c r="K32" i="7" s="1"/>
  <c r="E32" i="7"/>
  <c r="J32" i="7" s="1"/>
  <c r="K31" i="7"/>
  <c r="J31" i="7"/>
  <c r="H31" i="7"/>
  <c r="O31" i="7" s="1"/>
  <c r="E31" i="7"/>
  <c r="N31" i="7" s="1"/>
  <c r="K30" i="7"/>
  <c r="J30" i="7"/>
  <c r="H30" i="7"/>
  <c r="O30" i="7" s="1"/>
  <c r="E30" i="7"/>
  <c r="N30" i="7" s="1"/>
  <c r="H29" i="7"/>
  <c r="O29" i="7" s="1"/>
  <c r="E29" i="7"/>
  <c r="J29" i="7" s="1"/>
  <c r="K28" i="7"/>
  <c r="J28" i="7"/>
  <c r="H28" i="7"/>
  <c r="O28" i="7" s="1"/>
  <c r="E28" i="7"/>
  <c r="N28" i="7" s="1"/>
  <c r="H26" i="7"/>
  <c r="K26" i="7" s="1"/>
  <c r="E26" i="7"/>
  <c r="N26" i="7" s="1"/>
  <c r="O25" i="7"/>
  <c r="N25" i="7"/>
  <c r="K25" i="7"/>
  <c r="J25" i="7"/>
  <c r="H25" i="7"/>
  <c r="E25" i="7"/>
  <c r="O24" i="7"/>
  <c r="N24" i="7"/>
  <c r="K24" i="7"/>
  <c r="H24" i="7"/>
  <c r="E24" i="7"/>
  <c r="J24" i="7" s="1"/>
  <c r="H23" i="7"/>
  <c r="O23" i="7" s="1"/>
  <c r="E23" i="7"/>
  <c r="N23" i="7" s="1"/>
  <c r="K22" i="7"/>
  <c r="J22" i="7"/>
  <c r="H22" i="7"/>
  <c r="O22" i="7" s="1"/>
  <c r="E22" i="7"/>
  <c r="N22" i="7" s="1"/>
  <c r="H19" i="7"/>
  <c r="E19" i="7"/>
  <c r="H18" i="7"/>
  <c r="K18" i="7" s="1"/>
  <c r="E18" i="7"/>
  <c r="N18" i="7" s="1"/>
  <c r="O17" i="7"/>
  <c r="H17" i="7"/>
  <c r="K17" i="7" s="1"/>
  <c r="E17" i="7"/>
  <c r="J17" i="7" s="1"/>
  <c r="O16" i="7"/>
  <c r="N16" i="7"/>
  <c r="K16" i="7"/>
  <c r="J16" i="7"/>
  <c r="H16" i="7"/>
  <c r="E16" i="7"/>
  <c r="K15" i="7"/>
  <c r="J15" i="7"/>
  <c r="H15" i="7"/>
  <c r="O15" i="7" s="1"/>
  <c r="E15" i="7"/>
  <c r="N15" i="7" s="1"/>
  <c r="K14" i="7"/>
  <c r="J14" i="7"/>
  <c r="H14" i="7"/>
  <c r="O14" i="7" s="1"/>
  <c r="E14" i="7"/>
  <c r="N14" i="7" s="1"/>
  <c r="H13" i="7"/>
  <c r="O13" i="7" s="1"/>
  <c r="E13" i="7"/>
  <c r="N13" i="7" s="1"/>
  <c r="H11" i="7"/>
  <c r="O11" i="7" s="1"/>
  <c r="E11" i="7"/>
  <c r="N11" i="7" s="1"/>
  <c r="H10" i="7"/>
  <c r="K10" i="7" s="1"/>
  <c r="E10" i="7"/>
  <c r="N10" i="7" s="1"/>
  <c r="O9" i="7"/>
  <c r="N9" i="7"/>
  <c r="K9" i="7"/>
  <c r="J9" i="7"/>
  <c r="H9" i="7"/>
  <c r="E9" i="7"/>
  <c r="K8" i="7"/>
  <c r="J8" i="7"/>
  <c r="H8" i="7"/>
  <c r="O8" i="7" s="1"/>
  <c r="E8" i="7"/>
  <c r="N8" i="7" s="1"/>
  <c r="H33" i="6"/>
  <c r="K33" i="6" s="1"/>
  <c r="E33" i="6"/>
  <c r="J33" i="6" s="1"/>
  <c r="O32" i="6"/>
  <c r="N32" i="6"/>
  <c r="K32" i="6"/>
  <c r="H32" i="6"/>
  <c r="E32" i="6"/>
  <c r="J32" i="6" s="1"/>
  <c r="H31" i="6"/>
  <c r="O31" i="6" s="1"/>
  <c r="E31" i="6"/>
  <c r="N31" i="6" s="1"/>
  <c r="N30" i="6"/>
  <c r="K30" i="6"/>
  <c r="J30" i="6"/>
  <c r="H30" i="6"/>
  <c r="O30" i="6" s="1"/>
  <c r="E30" i="6"/>
  <c r="H29" i="6"/>
  <c r="K29" i="6" s="1"/>
  <c r="E29" i="6"/>
  <c r="N29" i="6" s="1"/>
  <c r="H28" i="6"/>
  <c r="O28" i="6" s="1"/>
  <c r="E28" i="6"/>
  <c r="N28" i="6" s="1"/>
  <c r="N26" i="6"/>
  <c r="J26" i="6"/>
  <c r="H26" i="6"/>
  <c r="O26" i="6" s="1"/>
  <c r="E26" i="6"/>
  <c r="K25" i="6"/>
  <c r="J25" i="6"/>
  <c r="H25" i="6"/>
  <c r="O25" i="6" s="1"/>
  <c r="E25" i="6"/>
  <c r="N25" i="6" s="1"/>
  <c r="O24" i="6"/>
  <c r="H24" i="6"/>
  <c r="K24" i="6" s="1"/>
  <c r="E24" i="6"/>
  <c r="N24" i="6" s="1"/>
  <c r="K23" i="6"/>
  <c r="J23" i="6"/>
  <c r="H23" i="6"/>
  <c r="O23" i="6" s="1"/>
  <c r="E23" i="6"/>
  <c r="N23" i="6" s="1"/>
  <c r="N22" i="6"/>
  <c r="K22" i="6"/>
  <c r="J22" i="6"/>
  <c r="H22" i="6"/>
  <c r="O22" i="6" s="1"/>
  <c r="E22" i="6"/>
  <c r="H19" i="6"/>
  <c r="E19" i="6"/>
  <c r="H18" i="6"/>
  <c r="O18" i="6" s="1"/>
  <c r="E18" i="6"/>
  <c r="N18" i="6" s="1"/>
  <c r="H17" i="6"/>
  <c r="K17" i="6" s="1"/>
  <c r="E17" i="6"/>
  <c r="N17" i="6" s="1"/>
  <c r="O16" i="6"/>
  <c r="N16" i="6"/>
  <c r="H16" i="6"/>
  <c r="K16" i="6" s="1"/>
  <c r="E16" i="6"/>
  <c r="J16" i="6" s="1"/>
  <c r="K15" i="6"/>
  <c r="J15" i="6"/>
  <c r="H15" i="6"/>
  <c r="O15" i="6" s="1"/>
  <c r="E15" i="6"/>
  <c r="N15" i="6" s="1"/>
  <c r="K14" i="6"/>
  <c r="J14" i="6"/>
  <c r="H14" i="6"/>
  <c r="O14" i="6" s="1"/>
  <c r="E14" i="6"/>
  <c r="N14" i="6" s="1"/>
  <c r="H13" i="6"/>
  <c r="K13" i="6" s="1"/>
  <c r="E13" i="6"/>
  <c r="J13" i="6" s="1"/>
  <c r="H11" i="6"/>
  <c r="O11" i="6" s="1"/>
  <c r="E11" i="6"/>
  <c r="N11" i="6" s="1"/>
  <c r="H10" i="6"/>
  <c r="O10" i="6" s="1"/>
  <c r="E10" i="6"/>
  <c r="N9" i="6"/>
  <c r="H9" i="6"/>
  <c r="K9" i="6" s="1"/>
  <c r="E9" i="6"/>
  <c r="J9" i="6" s="1"/>
  <c r="H8" i="6"/>
  <c r="O8" i="6" s="1"/>
  <c r="E8" i="6"/>
  <c r="N8" i="6" s="1"/>
  <c r="J33" i="5"/>
  <c r="H33" i="5"/>
  <c r="O33" i="5" s="1"/>
  <c r="E33" i="5"/>
  <c r="N33" i="5" s="1"/>
  <c r="H32" i="5"/>
  <c r="K32" i="5" s="1"/>
  <c r="E32" i="5"/>
  <c r="N32" i="5" s="1"/>
  <c r="O31" i="5"/>
  <c r="K31" i="5"/>
  <c r="H31" i="5"/>
  <c r="E31" i="5"/>
  <c r="N31" i="5" s="1"/>
  <c r="N30" i="5"/>
  <c r="H30" i="5"/>
  <c r="O30" i="5" s="1"/>
  <c r="E30" i="5"/>
  <c r="J30" i="5" s="1"/>
  <c r="H29" i="5"/>
  <c r="O29" i="5" s="1"/>
  <c r="E29" i="5"/>
  <c r="N29" i="5" s="1"/>
  <c r="H28" i="5"/>
  <c r="K28" i="5" s="1"/>
  <c r="E28" i="5"/>
  <c r="N28" i="5" s="1"/>
  <c r="H26" i="5"/>
  <c r="O26" i="5" s="1"/>
  <c r="E26" i="5"/>
  <c r="K25" i="5"/>
  <c r="J25" i="5"/>
  <c r="H25" i="5"/>
  <c r="O25" i="5" s="1"/>
  <c r="E25" i="5"/>
  <c r="N25" i="5" s="1"/>
  <c r="O24" i="5"/>
  <c r="N24" i="5"/>
  <c r="H24" i="5"/>
  <c r="K24" i="5" s="1"/>
  <c r="E24" i="5"/>
  <c r="J24" i="5" s="1"/>
  <c r="N23" i="5"/>
  <c r="K23" i="5"/>
  <c r="J23" i="5"/>
  <c r="H23" i="5"/>
  <c r="O23" i="5" s="1"/>
  <c r="E23" i="5"/>
  <c r="H22" i="5"/>
  <c r="O22" i="5" s="1"/>
  <c r="E22" i="5"/>
  <c r="N22" i="5" s="1"/>
  <c r="H19" i="5"/>
  <c r="E19" i="5"/>
  <c r="H18" i="5"/>
  <c r="O18" i="5" s="1"/>
  <c r="E18" i="5"/>
  <c r="N18" i="5" s="1"/>
  <c r="H17" i="5"/>
  <c r="O17" i="5" s="1"/>
  <c r="E17" i="5"/>
  <c r="H16" i="5"/>
  <c r="O16" i="5" s="1"/>
  <c r="E16" i="5"/>
  <c r="N16" i="5" s="1"/>
  <c r="K15" i="5"/>
  <c r="J15" i="5"/>
  <c r="H15" i="5"/>
  <c r="O15" i="5" s="1"/>
  <c r="E15" i="5"/>
  <c r="N15" i="5" s="1"/>
  <c r="H14" i="5"/>
  <c r="K14" i="5" s="1"/>
  <c r="E14" i="5"/>
  <c r="N14" i="5" s="1"/>
  <c r="H13" i="5"/>
  <c r="O13" i="5" s="1"/>
  <c r="E13" i="5"/>
  <c r="J13" i="5" s="1"/>
  <c r="H11" i="5"/>
  <c r="O11" i="5" s="1"/>
  <c r="E11" i="5"/>
  <c r="N11" i="5" s="1"/>
  <c r="H10" i="5"/>
  <c r="E10" i="5"/>
  <c r="N10" i="5" s="1"/>
  <c r="H9" i="5"/>
  <c r="O9" i="5" s="1"/>
  <c r="E9" i="5"/>
  <c r="J9" i="5" s="1"/>
  <c r="N8" i="5"/>
  <c r="H8" i="5"/>
  <c r="O8" i="5" s="1"/>
  <c r="E8" i="5"/>
  <c r="J8" i="5" s="1"/>
  <c r="H33" i="4"/>
  <c r="K33" i="4" s="1"/>
  <c r="E33" i="4"/>
  <c r="N33" i="4" s="1"/>
  <c r="H32" i="4"/>
  <c r="O32" i="4" s="1"/>
  <c r="E32" i="4"/>
  <c r="J32" i="4" s="1"/>
  <c r="H31" i="4"/>
  <c r="O31" i="4" s="1"/>
  <c r="E31" i="4"/>
  <c r="K30" i="4"/>
  <c r="J30" i="4"/>
  <c r="H30" i="4"/>
  <c r="O30" i="4" s="1"/>
  <c r="E30" i="4"/>
  <c r="N30" i="4" s="1"/>
  <c r="H29" i="4"/>
  <c r="K29" i="4" s="1"/>
  <c r="E29" i="4"/>
  <c r="N29" i="4" s="1"/>
  <c r="H28" i="4"/>
  <c r="E28" i="4"/>
  <c r="H26" i="4"/>
  <c r="O26" i="4" s="1"/>
  <c r="E26" i="4"/>
  <c r="N26" i="4" s="1"/>
  <c r="K25" i="4"/>
  <c r="J25" i="4"/>
  <c r="H25" i="4"/>
  <c r="O25" i="4" s="1"/>
  <c r="E25" i="4"/>
  <c r="N25" i="4" s="1"/>
  <c r="H24" i="4"/>
  <c r="O24" i="4" s="1"/>
  <c r="E24" i="4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H18" i="4"/>
  <c r="O18" i="4" s="1"/>
  <c r="E18" i="4"/>
  <c r="N18" i="4" s="1"/>
  <c r="O17" i="4"/>
  <c r="H17" i="4"/>
  <c r="K17" i="4" s="1"/>
  <c r="E17" i="4"/>
  <c r="N17" i="4" s="1"/>
  <c r="H16" i="4"/>
  <c r="O16" i="4" s="1"/>
  <c r="E16" i="4"/>
  <c r="N15" i="4"/>
  <c r="K15" i="4"/>
  <c r="J15" i="4"/>
  <c r="H15" i="4"/>
  <c r="O15" i="4" s="1"/>
  <c r="E15" i="4"/>
  <c r="H14" i="4"/>
  <c r="O14" i="4" s="1"/>
  <c r="E14" i="4"/>
  <c r="N14" i="4" s="1"/>
  <c r="H13" i="4"/>
  <c r="K13" i="4" s="1"/>
  <c r="E13" i="4"/>
  <c r="N13" i="4" s="1"/>
  <c r="N11" i="4"/>
  <c r="J11" i="4"/>
  <c r="H11" i="4"/>
  <c r="O11" i="4" s="1"/>
  <c r="E11" i="4"/>
  <c r="H10" i="4"/>
  <c r="O10" i="4" s="1"/>
  <c r="E10" i="4"/>
  <c r="N10" i="4" s="1"/>
  <c r="H9" i="4"/>
  <c r="K9" i="4" s="1"/>
  <c r="E9" i="4"/>
  <c r="N9" i="4" s="1"/>
  <c r="H8" i="4"/>
  <c r="O8" i="4" s="1"/>
  <c r="E8" i="4"/>
  <c r="H33" i="3"/>
  <c r="O33" i="3" s="1"/>
  <c r="E33" i="3"/>
  <c r="N33" i="3" s="1"/>
  <c r="H32" i="3"/>
  <c r="K32" i="3" s="1"/>
  <c r="E32" i="3"/>
  <c r="N32" i="3" s="1"/>
  <c r="H31" i="3"/>
  <c r="E31" i="3"/>
  <c r="N30" i="3"/>
  <c r="H30" i="3"/>
  <c r="O30" i="3" s="1"/>
  <c r="E30" i="3"/>
  <c r="J30" i="3" s="1"/>
  <c r="H29" i="3"/>
  <c r="O29" i="3" s="1"/>
  <c r="E29" i="3"/>
  <c r="N29" i="3" s="1"/>
  <c r="H28" i="3"/>
  <c r="K28" i="3" s="1"/>
  <c r="E28" i="3"/>
  <c r="N28" i="3" s="1"/>
  <c r="H26" i="3"/>
  <c r="O26" i="3" s="1"/>
  <c r="E26" i="3"/>
  <c r="J26" i="3" s="1"/>
  <c r="K25" i="3"/>
  <c r="J25" i="3"/>
  <c r="H25" i="3"/>
  <c r="O25" i="3" s="1"/>
  <c r="E25" i="3"/>
  <c r="N25" i="3" s="1"/>
  <c r="H24" i="3"/>
  <c r="K24" i="3" s="1"/>
  <c r="E24" i="3"/>
  <c r="N24" i="3" s="1"/>
  <c r="O23" i="3"/>
  <c r="N23" i="3"/>
  <c r="K23" i="3"/>
  <c r="H23" i="3"/>
  <c r="E23" i="3"/>
  <c r="J23" i="3" s="1"/>
  <c r="K22" i="3"/>
  <c r="J22" i="3"/>
  <c r="H22" i="3"/>
  <c r="O22" i="3" s="1"/>
  <c r="E22" i="3"/>
  <c r="N22" i="3" s="1"/>
  <c r="H19" i="3"/>
  <c r="E19" i="3"/>
  <c r="H18" i="3"/>
  <c r="O18" i="3" s="1"/>
  <c r="E18" i="3"/>
  <c r="N18" i="3" s="1"/>
  <c r="H17" i="3"/>
  <c r="O17" i="3" s="1"/>
  <c r="E17" i="3"/>
  <c r="O16" i="3"/>
  <c r="H16" i="3"/>
  <c r="K16" i="3" s="1"/>
  <c r="E16" i="3"/>
  <c r="N16" i="3" s="1"/>
  <c r="K15" i="3"/>
  <c r="J15" i="3"/>
  <c r="H15" i="3"/>
  <c r="O15" i="3" s="1"/>
  <c r="E15" i="3"/>
  <c r="N15" i="3" s="1"/>
  <c r="H14" i="3"/>
  <c r="E14" i="3"/>
  <c r="N14" i="3" s="1"/>
  <c r="H13" i="3"/>
  <c r="E13" i="3"/>
  <c r="H11" i="3"/>
  <c r="O11" i="3" s="1"/>
  <c r="E11" i="3"/>
  <c r="N10" i="3"/>
  <c r="H10" i="3"/>
  <c r="O10" i="3" s="1"/>
  <c r="E10" i="3"/>
  <c r="J10" i="3" s="1"/>
  <c r="H9" i="3"/>
  <c r="E9" i="3"/>
  <c r="H8" i="3"/>
  <c r="K8" i="3" s="1"/>
  <c r="E8" i="3"/>
  <c r="N8" i="3" s="1"/>
  <c r="N33" i="2"/>
  <c r="J33" i="2"/>
  <c r="H33" i="2"/>
  <c r="O33" i="2" s="1"/>
  <c r="E33" i="2"/>
  <c r="H32" i="2"/>
  <c r="E32" i="2"/>
  <c r="H31" i="2"/>
  <c r="K31" i="2" s="1"/>
  <c r="E31" i="2"/>
  <c r="N31" i="2" s="1"/>
  <c r="N30" i="2"/>
  <c r="H30" i="2"/>
  <c r="O30" i="2" s="1"/>
  <c r="E30" i="2"/>
  <c r="J30" i="2" s="1"/>
  <c r="N29" i="2"/>
  <c r="J29" i="2"/>
  <c r="H29" i="2"/>
  <c r="O29" i="2" s="1"/>
  <c r="E29" i="2"/>
  <c r="H28" i="2"/>
  <c r="E28" i="2"/>
  <c r="N26" i="2"/>
  <c r="H26" i="2"/>
  <c r="O26" i="2" s="1"/>
  <c r="E26" i="2"/>
  <c r="J26" i="2" s="1"/>
  <c r="K25" i="2"/>
  <c r="J25" i="2"/>
  <c r="H25" i="2"/>
  <c r="O25" i="2" s="1"/>
  <c r="E25" i="2"/>
  <c r="N25" i="2" s="1"/>
  <c r="H24" i="2"/>
  <c r="E24" i="2"/>
  <c r="H23" i="2"/>
  <c r="K23" i="2" s="1"/>
  <c r="E23" i="2"/>
  <c r="N23" i="2" s="1"/>
  <c r="H22" i="2"/>
  <c r="O22" i="2" s="1"/>
  <c r="E22" i="2"/>
  <c r="J22" i="2" s="1"/>
  <c r="H19" i="2"/>
  <c r="E19" i="2"/>
  <c r="N18" i="2"/>
  <c r="H18" i="2"/>
  <c r="O18" i="2" s="1"/>
  <c r="E18" i="2"/>
  <c r="J18" i="2" s="1"/>
  <c r="H17" i="2"/>
  <c r="O17" i="2" s="1"/>
  <c r="E17" i="2"/>
  <c r="N17" i="2" s="1"/>
  <c r="H16" i="2"/>
  <c r="E16" i="2"/>
  <c r="K15" i="2"/>
  <c r="J15" i="2"/>
  <c r="H15" i="2"/>
  <c r="O15" i="2" s="1"/>
  <c r="E15" i="2"/>
  <c r="N15" i="2" s="1"/>
  <c r="O14" i="2"/>
  <c r="N14" i="2"/>
  <c r="H14" i="2"/>
  <c r="K14" i="2" s="1"/>
  <c r="E14" i="2"/>
  <c r="J14" i="2" s="1"/>
  <c r="H13" i="2"/>
  <c r="O13" i="2" s="1"/>
  <c r="E13" i="2"/>
  <c r="O11" i="2"/>
  <c r="H11" i="2"/>
  <c r="K11" i="2" s="1"/>
  <c r="E11" i="2"/>
  <c r="N11" i="2" s="1"/>
  <c r="H10" i="2"/>
  <c r="O10" i="2" s="1"/>
  <c r="E10" i="2"/>
  <c r="J10" i="2" s="1"/>
  <c r="H9" i="2"/>
  <c r="O9" i="2" s="1"/>
  <c r="E9" i="2"/>
  <c r="H8" i="2"/>
  <c r="E8" i="2"/>
  <c r="N33" i="1"/>
  <c r="H33" i="1"/>
  <c r="K33" i="1" s="1"/>
  <c r="E33" i="1"/>
  <c r="J33" i="1" s="1"/>
  <c r="J32" i="1"/>
  <c r="H32" i="1"/>
  <c r="O32" i="1" s="1"/>
  <c r="E32" i="1"/>
  <c r="N32" i="1" s="1"/>
  <c r="H31" i="1"/>
  <c r="E31" i="1"/>
  <c r="K30" i="1"/>
  <c r="J30" i="1"/>
  <c r="H30" i="1"/>
  <c r="O30" i="1" s="1"/>
  <c r="E30" i="1"/>
  <c r="N30" i="1" s="1"/>
  <c r="H29" i="1"/>
  <c r="O29" i="1" s="1"/>
  <c r="E29" i="1"/>
  <c r="J29" i="1" s="1"/>
  <c r="N28" i="1"/>
  <c r="J28" i="1"/>
  <c r="H28" i="1"/>
  <c r="O28" i="1" s="1"/>
  <c r="E28" i="1"/>
  <c r="H26" i="1"/>
  <c r="E26" i="1"/>
  <c r="N26" i="1" s="1"/>
  <c r="O25" i="1"/>
  <c r="N25" i="1"/>
  <c r="K25" i="1"/>
  <c r="J25" i="1"/>
  <c r="H25" i="1"/>
  <c r="E25" i="1"/>
  <c r="H24" i="1"/>
  <c r="O24" i="1" s="1"/>
  <c r="E24" i="1"/>
  <c r="J24" i="1" s="1"/>
  <c r="H23" i="1"/>
  <c r="E23" i="1"/>
  <c r="K22" i="1"/>
  <c r="J22" i="1"/>
  <c r="H22" i="1"/>
  <c r="O22" i="1" s="1"/>
  <c r="E22" i="1"/>
  <c r="N22" i="1" s="1"/>
  <c r="H19" i="1"/>
  <c r="E19" i="1"/>
  <c r="H18" i="1"/>
  <c r="E18" i="1"/>
  <c r="O17" i="1"/>
  <c r="N17" i="1"/>
  <c r="H17" i="1"/>
  <c r="K17" i="1" s="1"/>
  <c r="E17" i="1"/>
  <c r="J17" i="1" s="1"/>
  <c r="H16" i="1"/>
  <c r="O16" i="1" s="1"/>
  <c r="E16" i="1"/>
  <c r="J16" i="1" s="1"/>
  <c r="K15" i="1"/>
  <c r="J15" i="1"/>
  <c r="H15" i="1"/>
  <c r="O15" i="1" s="1"/>
  <c r="E15" i="1"/>
  <c r="N15" i="1" s="1"/>
  <c r="H14" i="1"/>
  <c r="K14" i="1" s="1"/>
  <c r="E14" i="1"/>
  <c r="O13" i="1"/>
  <c r="H13" i="1"/>
  <c r="K13" i="1" s="1"/>
  <c r="E13" i="1"/>
  <c r="J13" i="1" s="1"/>
  <c r="H11" i="1"/>
  <c r="E11" i="1"/>
  <c r="N11" i="1" s="1"/>
  <c r="O10" i="1"/>
  <c r="H10" i="1"/>
  <c r="K10" i="1" s="1"/>
  <c r="E10" i="1"/>
  <c r="H9" i="1"/>
  <c r="O9" i="1" s="1"/>
  <c r="E9" i="1"/>
  <c r="J9" i="1" s="1"/>
  <c r="H8" i="1"/>
  <c r="K8" i="1" s="1"/>
  <c r="E8" i="1"/>
  <c r="N8" i="1" s="1"/>
  <c r="K24" i="4" l="1"/>
  <c r="O32" i="3"/>
  <c r="J8" i="1"/>
  <c r="N31" i="4"/>
  <c r="J31" i="4"/>
  <c r="O14" i="1"/>
  <c r="N10" i="9"/>
  <c r="J10" i="9"/>
  <c r="N26" i="11"/>
  <c r="J26" i="11"/>
  <c r="K22" i="2"/>
  <c r="K11" i="3"/>
  <c r="J23" i="4"/>
  <c r="O10" i="9"/>
  <c r="K10" i="9"/>
  <c r="J9" i="10"/>
  <c r="O33" i="4"/>
  <c r="N32" i="11"/>
  <c r="J32" i="11"/>
  <c r="J11" i="3"/>
  <c r="N11" i="3"/>
  <c r="O32" i="11"/>
  <c r="K32" i="11"/>
  <c r="N22" i="2"/>
  <c r="J33" i="7"/>
  <c r="N33" i="7"/>
  <c r="N13" i="2"/>
  <c r="J13" i="2"/>
  <c r="O14" i="5"/>
  <c r="N10" i="10"/>
  <c r="J10" i="10"/>
  <c r="K30" i="2"/>
  <c r="J31" i="3"/>
  <c r="N31" i="3"/>
  <c r="J24" i="4"/>
  <c r="N24" i="4"/>
  <c r="K33" i="5"/>
  <c r="J29" i="10"/>
  <c r="O33" i="1"/>
  <c r="K9" i="5"/>
  <c r="N9" i="8"/>
  <c r="J9" i="8"/>
  <c r="O31" i="3"/>
  <c r="K31" i="3"/>
  <c r="K32" i="1"/>
  <c r="N14" i="9"/>
  <c r="J14" i="9"/>
  <c r="N9" i="12"/>
  <c r="J9" i="12"/>
  <c r="N24" i="8"/>
  <c r="K26" i="1"/>
  <c r="O26" i="1"/>
  <c r="N26" i="5"/>
  <c r="J26" i="5"/>
  <c r="K13" i="7"/>
  <c r="K23" i="9"/>
  <c r="J8" i="4"/>
  <c r="N8" i="4"/>
  <c r="K17" i="5"/>
  <c r="N16" i="8"/>
  <c r="K18" i="1"/>
  <c r="O18" i="1"/>
  <c r="K8" i="4"/>
  <c r="J28" i="4"/>
  <c r="N28" i="4"/>
  <c r="N9" i="5"/>
  <c r="J10" i="6"/>
  <c r="N10" i="6"/>
  <c r="K28" i="1"/>
  <c r="O28" i="4"/>
  <c r="K28" i="4"/>
  <c r="K26" i="6"/>
  <c r="N33" i="6"/>
  <c r="O9" i="8"/>
  <c r="N31" i="12"/>
  <c r="J31" i="12"/>
  <c r="O23" i="2"/>
  <c r="J16" i="5"/>
  <c r="J16" i="4"/>
  <c r="N16" i="4"/>
  <c r="J18" i="7"/>
  <c r="O14" i="9"/>
  <c r="J17" i="5"/>
  <c r="N17" i="5"/>
  <c r="N14" i="10"/>
  <c r="J14" i="10"/>
  <c r="K13" i="11"/>
  <c r="N9" i="2"/>
  <c r="J9" i="2"/>
  <c r="O33" i="6"/>
  <c r="J17" i="8"/>
  <c r="K33" i="8"/>
  <c r="J23" i="11"/>
  <c r="K26" i="2"/>
  <c r="K10" i="5"/>
  <c r="O10" i="5"/>
  <c r="K18" i="2"/>
  <c r="O29" i="4"/>
  <c r="N24" i="11"/>
  <c r="J24" i="11"/>
  <c r="K29" i="1"/>
  <c r="N26" i="3"/>
  <c r="K30" i="5"/>
  <c r="K28" i="6"/>
  <c r="O10" i="8"/>
  <c r="O16" i="10"/>
  <c r="K16" i="10"/>
  <c r="O24" i="11"/>
  <c r="K24" i="11"/>
  <c r="K17" i="8"/>
  <c r="J33" i="9"/>
  <c r="J18" i="3"/>
  <c r="N13" i="1"/>
  <c r="N29" i="1"/>
  <c r="N13" i="6"/>
  <c r="J23" i="12"/>
  <c r="O13" i="6"/>
  <c r="O8" i="3"/>
  <c r="J33" i="10"/>
  <c r="N28" i="12"/>
  <c r="O24" i="3"/>
  <c r="O13" i="4"/>
  <c r="J14" i="11"/>
  <c r="O18" i="12"/>
  <c r="K16" i="4"/>
  <c r="K9" i="12"/>
  <c r="O28" i="3"/>
  <c r="O24" i="10"/>
  <c r="J10" i="11"/>
  <c r="K9" i="1"/>
  <c r="N24" i="1"/>
  <c r="K8" i="6"/>
  <c r="K13" i="8"/>
  <c r="K31" i="9"/>
  <c r="J17" i="10"/>
  <c r="J31" i="10"/>
  <c r="N32" i="12"/>
  <c r="N9" i="1"/>
  <c r="N16" i="1"/>
  <c r="K10" i="2"/>
  <c r="O9" i="4"/>
  <c r="N13" i="8"/>
  <c r="K11" i="10"/>
  <c r="K31" i="10"/>
  <c r="N16" i="12"/>
  <c r="N10" i="2"/>
  <c r="J17" i="2"/>
  <c r="K32" i="4"/>
  <c r="K13" i="5"/>
  <c r="K29" i="7"/>
  <c r="O18" i="8"/>
  <c r="K26" i="8"/>
  <c r="J32" i="8"/>
  <c r="K11" i="9"/>
  <c r="J18" i="9"/>
  <c r="N11" i="10"/>
  <c r="J11" i="11"/>
  <c r="O17" i="11"/>
  <c r="K16" i="12"/>
  <c r="J18" i="10"/>
  <c r="K33" i="7"/>
  <c r="J24" i="9"/>
  <c r="J29" i="6"/>
  <c r="J31" i="8"/>
  <c r="J17" i="9"/>
  <c r="N24" i="12"/>
  <c r="O31" i="2"/>
  <c r="N18" i="8"/>
  <c r="J14" i="3"/>
  <c r="N32" i="4"/>
  <c r="N13" i="5"/>
  <c r="K8" i="8"/>
  <c r="J32" i="9"/>
  <c r="O16" i="2"/>
  <c r="K16" i="2"/>
  <c r="O24" i="2"/>
  <c r="K24" i="2"/>
  <c r="N28" i="2"/>
  <c r="J28" i="2"/>
  <c r="O32" i="2"/>
  <c r="K32" i="2"/>
  <c r="O9" i="3"/>
  <c r="K9" i="3"/>
  <c r="N13" i="3"/>
  <c r="J13" i="3"/>
  <c r="O28" i="2"/>
  <c r="K28" i="2"/>
  <c r="O13" i="3"/>
  <c r="K13" i="3"/>
  <c r="N14" i="1"/>
  <c r="J14" i="1"/>
  <c r="K13" i="2"/>
  <c r="O14" i="3"/>
  <c r="K14" i="3"/>
  <c r="N10" i="1"/>
  <c r="J10" i="1"/>
  <c r="K9" i="2"/>
  <c r="O8" i="1"/>
  <c r="N31" i="1"/>
  <c r="J31" i="1"/>
  <c r="K17" i="2"/>
  <c r="K33" i="2"/>
  <c r="K10" i="3"/>
  <c r="O31" i="1"/>
  <c r="K31" i="1"/>
  <c r="N8" i="2"/>
  <c r="J8" i="2"/>
  <c r="K29" i="2"/>
  <c r="O23" i="1"/>
  <c r="K23" i="1"/>
  <c r="N18" i="1"/>
  <c r="J18" i="1"/>
  <c r="N23" i="1"/>
  <c r="J23" i="1"/>
  <c r="K16" i="1"/>
  <c r="O11" i="1"/>
  <c r="K11" i="1"/>
  <c r="K24" i="1"/>
  <c r="O8" i="2"/>
  <c r="K8" i="2"/>
  <c r="J11" i="1"/>
  <c r="N16" i="2"/>
  <c r="J16" i="2"/>
  <c r="N24" i="2"/>
  <c r="J24" i="2"/>
  <c r="N32" i="2"/>
  <c r="J32" i="2"/>
  <c r="N9" i="3"/>
  <c r="J9" i="3"/>
  <c r="N17" i="3"/>
  <c r="J17" i="3"/>
  <c r="K18" i="3"/>
  <c r="K26" i="3"/>
  <c r="K30" i="3"/>
  <c r="K11" i="4"/>
  <c r="K23" i="4"/>
  <c r="K31" i="4"/>
  <c r="K8" i="5"/>
  <c r="K16" i="5"/>
  <c r="K26" i="5"/>
  <c r="J29" i="5"/>
  <c r="J18" i="6"/>
  <c r="J11" i="7"/>
  <c r="O18" i="7"/>
  <c r="J23" i="8"/>
  <c r="J29" i="3"/>
  <c r="J33" i="3"/>
  <c r="J10" i="4"/>
  <c r="J14" i="4"/>
  <c r="J18" i="4"/>
  <c r="J26" i="4"/>
  <c r="J11" i="5"/>
  <c r="J22" i="5"/>
  <c r="K29" i="5"/>
  <c r="J32" i="5"/>
  <c r="J8" i="6"/>
  <c r="O9" i="6"/>
  <c r="J11" i="6"/>
  <c r="K18" i="6"/>
  <c r="J28" i="6"/>
  <c r="O29" i="6"/>
  <c r="J31" i="6"/>
  <c r="K11" i="7"/>
  <c r="J23" i="7"/>
  <c r="K17" i="3"/>
  <c r="K29" i="3"/>
  <c r="K33" i="3"/>
  <c r="K10" i="4"/>
  <c r="K14" i="4"/>
  <c r="K18" i="4"/>
  <c r="K26" i="4"/>
  <c r="K11" i="5"/>
  <c r="J18" i="5"/>
  <c r="K22" i="5"/>
  <c r="K11" i="6"/>
  <c r="J24" i="6"/>
  <c r="K31" i="6"/>
  <c r="K23" i="7"/>
  <c r="J26" i="7"/>
  <c r="N29" i="7"/>
  <c r="N10" i="8"/>
  <c r="K24" i="8"/>
  <c r="O24" i="8"/>
  <c r="J26" i="1"/>
  <c r="J11" i="2"/>
  <c r="J23" i="2"/>
  <c r="J31" i="2"/>
  <c r="J8" i="3"/>
  <c r="J16" i="3"/>
  <c r="J24" i="3"/>
  <c r="J28" i="3"/>
  <c r="J32" i="3"/>
  <c r="J9" i="4"/>
  <c r="J13" i="4"/>
  <c r="J17" i="4"/>
  <c r="J29" i="4"/>
  <c r="J33" i="4"/>
  <c r="J10" i="5"/>
  <c r="J14" i="5"/>
  <c r="K18" i="5"/>
  <c r="J28" i="5"/>
  <c r="J31" i="5"/>
  <c r="O32" i="5"/>
  <c r="J17" i="6"/>
  <c r="J10" i="7"/>
  <c r="J13" i="7"/>
  <c r="N17" i="7"/>
  <c r="O26" i="7"/>
  <c r="N26" i="8"/>
  <c r="J26" i="8"/>
  <c r="K16" i="8"/>
  <c r="O16" i="8"/>
  <c r="O28" i="5"/>
  <c r="K10" i="6"/>
  <c r="O17" i="6"/>
  <c r="O10" i="7"/>
  <c r="O11" i="8"/>
  <c r="K11" i="8"/>
  <c r="N14" i="8"/>
  <c r="J8" i="9"/>
  <c r="N13" i="9"/>
  <c r="J16" i="9"/>
  <c r="J28" i="9"/>
  <c r="K23" i="8"/>
  <c r="O28" i="8"/>
  <c r="K31" i="8"/>
  <c r="O32" i="8"/>
  <c r="K8" i="9"/>
  <c r="O9" i="9"/>
  <c r="O13" i="9"/>
  <c r="K16" i="9"/>
  <c r="O17" i="9"/>
  <c r="K24" i="9"/>
  <c r="K28" i="9"/>
  <c r="O29" i="9"/>
  <c r="K32" i="9"/>
  <c r="O33" i="9"/>
  <c r="K9" i="10"/>
  <c r="O10" i="10"/>
  <c r="K13" i="10"/>
  <c r="O14" i="10"/>
  <c r="K17" i="10"/>
  <c r="O18" i="10"/>
  <c r="O26" i="10"/>
  <c r="K29" i="10"/>
  <c r="K33" i="10"/>
  <c r="K10" i="11"/>
  <c r="O11" i="11"/>
  <c r="K14" i="11"/>
  <c r="K18" i="11"/>
  <c r="O23" i="11"/>
  <c r="K26" i="11"/>
  <c r="K11" i="12"/>
  <c r="K23" i="12"/>
  <c r="O24" i="12"/>
  <c r="O28" i="12"/>
  <c r="K31" i="12"/>
  <c r="O32" i="12"/>
  <c r="J11" i="9"/>
  <c r="J23" i="9"/>
  <c r="J31" i="9"/>
  <c r="J8" i="10"/>
  <c r="J16" i="10"/>
  <c r="J24" i="10"/>
  <c r="J28" i="10"/>
  <c r="J32" i="10"/>
  <c r="J9" i="11"/>
  <c r="J13" i="11"/>
  <c r="J17" i="11"/>
  <c r="J33" i="11"/>
  <c r="J10" i="12"/>
  <c r="J14" i="12"/>
  <c r="J18" i="12"/>
  <c r="J22" i="12"/>
  <c r="J26" i="12"/>
  <c r="J30" i="12"/>
  <c r="K33" i="11"/>
  <c r="K22" i="12"/>
  <c r="K26" i="12"/>
  <c r="J29" i="12"/>
  <c r="J33" i="12"/>
  <c r="K29" i="12"/>
</calcChain>
</file>

<file path=xl/sharedStrings.xml><?xml version="1.0" encoding="utf-8"?>
<sst xmlns="http://schemas.openxmlformats.org/spreadsheetml/2006/main" count="1152" uniqueCount="59">
  <si>
    <t/>
  </si>
  <si>
    <t/>
  </si>
  <si>
    <t>Gauteng: City of Ekurhuleni (EKU)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</si>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</sst>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57</v>
      </c>
      <c r="D6" s="7" t="s">
        <v>58</v>
      </c>
      <c r="E6" s="8" t="s">
        <v>4</v>
      </c>
      <c r="F6" s="9" t="s">
        <v>57</v>
      </c>
      <c r="G6" s="10" t="s">
        <v>58</v>
      </c>
      <c r="H6" s="11" t="s">
        <v>4</v>
      </c>
      <c r="I6" s="12" t="s">
        <v>58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41656398892</v>
      </c>
      <c r="D8" s="58">
        <v>44276202669</v>
      </c>
      <c r="E8" s="59">
        <f>$D8       -$C8</f>
        <v>2619803777</v>
      </c>
      <c r="F8" s="57">
        <v>43727371952</v>
      </c>
      <c r="G8" s="58">
        <v>46298449947</v>
      </c>
      <c r="H8" s="59">
        <f>$G8       -$F8</f>
        <v>2571077995</v>
      </c>
      <c r="I8" s="59">
        <v>48395242218</v>
      </c>
      <c r="J8" s="27">
        <f>IF(($C8       =0),0,(($E8       /$C8       )*100))</f>
        <v>6.2890788610705535</v>
      </c>
      <c r="K8" s="28">
        <f>IF(($F8       =0),0,(($H8       /$F8       )*100))</f>
        <v>5.8797908043097111</v>
      </c>
      <c r="L8" s="78">
        <v>6617769180</v>
      </c>
      <c r="M8" s="79">
        <v>5146294987</v>
      </c>
      <c r="N8" s="29">
        <f>IF(($L8       =0),0,(($E8       /$L8       )*100))</f>
        <v>39.587415422669672</v>
      </c>
      <c r="O8" s="28">
        <f>IF(($M8       =0),0,(($H8       /$M8       )*100))</f>
        <v>49.959786632806171</v>
      </c>
      <c r="Q8" s="30"/>
    </row>
    <row r="9" spans="1:17" ht="13" x14ac:dyDescent="0.3">
      <c r="A9" s="1" t="s">
        <v>16</v>
      </c>
      <c r="B9" s="26" t="s">
        <v>19</v>
      </c>
      <c r="C9" s="57">
        <v>134190978697</v>
      </c>
      <c r="D9" s="58">
        <v>136924995694</v>
      </c>
      <c r="E9" s="59">
        <f>$D9       -$C9</f>
        <v>2734016997</v>
      </c>
      <c r="F9" s="57">
        <v>147029496130</v>
      </c>
      <c r="G9" s="58">
        <v>149182432390</v>
      </c>
      <c r="H9" s="59">
        <f>$G9       -$F9</f>
        <v>2152936260</v>
      </c>
      <c r="I9" s="59">
        <v>161062210471</v>
      </c>
      <c r="J9" s="27">
        <f>IF(($C9       =0),0,(($E9       /$C9       )*100))</f>
        <v>2.0374074498505186</v>
      </c>
      <c r="K9" s="28">
        <f>IF(($F9       =0),0,(($H9       /$F9       )*100))</f>
        <v>1.4642886744959152</v>
      </c>
      <c r="L9" s="78">
        <v>6617769180</v>
      </c>
      <c r="M9" s="79">
        <v>5146294987</v>
      </c>
      <c r="N9" s="29">
        <f>IF(($L9       =0),0,(($E9       /$L9       )*100))</f>
        <v>41.313272231716006</v>
      </c>
      <c r="O9" s="28">
        <f>IF(($M9       =0),0,(($H9       /$M9       )*100))</f>
        <v>41.834684281381243</v>
      </c>
      <c r="Q9" s="30"/>
    </row>
    <row r="10" spans="1:17" ht="13" x14ac:dyDescent="0.3">
      <c r="A10" s="1" t="s">
        <v>16</v>
      </c>
      <c r="B10" s="26" t="s">
        <v>20</v>
      </c>
      <c r="C10" s="57">
        <v>46623475245</v>
      </c>
      <c r="D10" s="58">
        <v>47887423651</v>
      </c>
      <c r="E10" s="59">
        <f t="shared" ref="E10:E33" si="0">$D10      -$C10</f>
        <v>1263948406</v>
      </c>
      <c r="F10" s="57">
        <v>49707223729</v>
      </c>
      <c r="G10" s="58">
        <v>50129504461</v>
      </c>
      <c r="H10" s="59">
        <f t="shared" ref="H10:H33" si="1">$G10      -$F10</f>
        <v>422280732</v>
      </c>
      <c r="I10" s="59">
        <v>52055615074</v>
      </c>
      <c r="J10" s="27">
        <f t="shared" ref="J10:J33" si="2">IF(($C10      =0),0,(($E10      /$C10      )*100))</f>
        <v>2.7109699552813762</v>
      </c>
      <c r="K10" s="28">
        <f t="shared" ref="K10:K33" si="3">IF(($F10      =0),0,(($H10      /$F10      )*100))</f>
        <v>0.84953594331126281</v>
      </c>
      <c r="L10" s="78">
        <v>6617769180</v>
      </c>
      <c r="M10" s="79">
        <v>5146294987</v>
      </c>
      <c r="N10" s="29">
        <f t="shared" ref="N10:N33" si="4">IF(($L10      =0),0,(($E10      /$L10      )*100))</f>
        <v>19.099312345614329</v>
      </c>
      <c r="O10" s="28">
        <f t="shared" ref="O10:O33" si="5">IF(($M10      =0),0,(($H10      /$M10      )*100))</f>
        <v>8.2055290858125858</v>
      </c>
      <c r="Q10" s="30"/>
    </row>
    <row r="11" spans="1:17" ht="14" x14ac:dyDescent="0.3">
      <c r="A11" s="4" t="s">
        <v>16</v>
      </c>
      <c r="B11" s="31" t="s">
        <v>21</v>
      </c>
      <c r="C11" s="60">
        <v>222470852834</v>
      </c>
      <c r="D11" s="61">
        <v>229088622014</v>
      </c>
      <c r="E11" s="62">
        <f t="shared" si="0"/>
        <v>6617769180</v>
      </c>
      <c r="F11" s="60">
        <v>240464091811</v>
      </c>
      <c r="G11" s="61">
        <v>245610386798</v>
      </c>
      <c r="H11" s="62">
        <f t="shared" si="1"/>
        <v>5146294987</v>
      </c>
      <c r="I11" s="62">
        <v>261513067763</v>
      </c>
      <c r="J11" s="32">
        <f t="shared" si="2"/>
        <v>2.9746679601835071</v>
      </c>
      <c r="K11" s="33">
        <f t="shared" si="3"/>
        <v>2.1401511336856425</v>
      </c>
      <c r="L11" s="80">
        <v>6617769180</v>
      </c>
      <c r="M11" s="81">
        <v>5146294987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53033983839</v>
      </c>
      <c r="D13" s="58">
        <v>54375267280</v>
      </c>
      <c r="E13" s="59">
        <f t="shared" si="0"/>
        <v>1341283441</v>
      </c>
      <c r="F13" s="57">
        <v>55535578349</v>
      </c>
      <c r="G13" s="58">
        <v>57276884795</v>
      </c>
      <c r="H13" s="59">
        <f t="shared" si="1"/>
        <v>1741306446</v>
      </c>
      <c r="I13" s="59">
        <v>60033521533</v>
      </c>
      <c r="J13" s="27">
        <f t="shared" si="2"/>
        <v>2.5291018021045786</v>
      </c>
      <c r="K13" s="28">
        <f t="shared" si="3"/>
        <v>3.1354790888413517</v>
      </c>
      <c r="L13" s="78">
        <v>2328250636</v>
      </c>
      <c r="M13" s="79">
        <v>-479114986</v>
      </c>
      <c r="N13" s="29">
        <f t="shared" si="4"/>
        <v>57.609065805061377</v>
      </c>
      <c r="O13" s="28">
        <f t="shared" si="5"/>
        <v>-363.442283560715</v>
      </c>
      <c r="Q13" s="30"/>
    </row>
    <row r="14" spans="1:17" ht="13" x14ac:dyDescent="0.3">
      <c r="A14" s="1" t="s">
        <v>16</v>
      </c>
      <c r="B14" s="26" t="s">
        <v>24</v>
      </c>
      <c r="C14" s="57">
        <v>22363656235</v>
      </c>
      <c r="D14" s="58">
        <v>21742614824</v>
      </c>
      <c r="E14" s="59">
        <f t="shared" si="0"/>
        <v>-621041411</v>
      </c>
      <c r="F14" s="57">
        <v>23828842030</v>
      </c>
      <c r="G14" s="58">
        <v>22745618683</v>
      </c>
      <c r="H14" s="59">
        <f t="shared" si="1"/>
        <v>-1083223347</v>
      </c>
      <c r="I14" s="59">
        <v>23685471271</v>
      </c>
      <c r="J14" s="27">
        <f t="shared" si="2"/>
        <v>-2.777011971897716</v>
      </c>
      <c r="K14" s="28">
        <f t="shared" si="3"/>
        <v>-4.5458497128657998</v>
      </c>
      <c r="L14" s="78">
        <v>2328250636</v>
      </c>
      <c r="M14" s="79">
        <v>-479114986</v>
      </c>
      <c r="N14" s="29">
        <f t="shared" si="4"/>
        <v>-26.674164774071169</v>
      </c>
      <c r="O14" s="28">
        <f t="shared" si="5"/>
        <v>226.08838768403706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2328250636</v>
      </c>
      <c r="M15" s="79">
        <v>-479114986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64592617761</v>
      </c>
      <c r="D16" s="58">
        <v>65195101745</v>
      </c>
      <c r="E16" s="59">
        <f t="shared" si="0"/>
        <v>602483984</v>
      </c>
      <c r="F16" s="57">
        <v>72548425767</v>
      </c>
      <c r="G16" s="58">
        <v>70315134803</v>
      </c>
      <c r="H16" s="59">
        <f t="shared" si="1"/>
        <v>-2233290964</v>
      </c>
      <c r="I16" s="59">
        <v>76359152586</v>
      </c>
      <c r="J16" s="27">
        <f t="shared" si="2"/>
        <v>0.93274433655755984</v>
      </c>
      <c r="K16" s="28">
        <f t="shared" si="3"/>
        <v>-3.0783451748112967</v>
      </c>
      <c r="L16" s="78">
        <v>2328250636</v>
      </c>
      <c r="M16" s="79">
        <v>-479114986</v>
      </c>
      <c r="N16" s="29">
        <f t="shared" si="4"/>
        <v>25.877110251114733</v>
      </c>
      <c r="O16" s="28">
        <f t="shared" si="5"/>
        <v>466.12838864530949</v>
      </c>
      <c r="Q16" s="30"/>
    </row>
    <row r="17" spans="1:17" ht="13" x14ac:dyDescent="0.3">
      <c r="A17" s="1" t="s">
        <v>16</v>
      </c>
      <c r="B17" s="26" t="s">
        <v>26</v>
      </c>
      <c r="C17" s="57">
        <v>79924547197</v>
      </c>
      <c r="D17" s="58">
        <v>80930071819</v>
      </c>
      <c r="E17" s="59">
        <f t="shared" si="0"/>
        <v>1005524622</v>
      </c>
      <c r="F17" s="57">
        <v>84104831844</v>
      </c>
      <c r="G17" s="58">
        <v>85200924723</v>
      </c>
      <c r="H17" s="59">
        <f t="shared" si="1"/>
        <v>1096092879</v>
      </c>
      <c r="I17" s="59">
        <v>89986149564</v>
      </c>
      <c r="J17" s="39">
        <f t="shared" si="2"/>
        <v>1.258092359937377</v>
      </c>
      <c r="K17" s="28">
        <f t="shared" si="3"/>
        <v>1.3032460263793926</v>
      </c>
      <c r="L17" s="82">
        <v>2328250636</v>
      </c>
      <c r="M17" s="79">
        <v>-479114986</v>
      </c>
      <c r="N17" s="29">
        <f t="shared" si="4"/>
        <v>43.18798871789506</v>
      </c>
      <c r="O17" s="28">
        <f t="shared" si="5"/>
        <v>-228.77449276863155</v>
      </c>
      <c r="Q17" s="30"/>
    </row>
    <row r="18" spans="1:17" ht="14" x14ac:dyDescent="0.3">
      <c r="A18" s="1" t="s">
        <v>16</v>
      </c>
      <c r="B18" s="31" t="s">
        <v>27</v>
      </c>
      <c r="C18" s="60">
        <v>219914805032</v>
      </c>
      <c r="D18" s="61">
        <v>222243055668</v>
      </c>
      <c r="E18" s="62">
        <f t="shared" si="0"/>
        <v>2328250636</v>
      </c>
      <c r="F18" s="60">
        <v>236017677990</v>
      </c>
      <c r="G18" s="61">
        <v>235538563004</v>
      </c>
      <c r="H18" s="62">
        <f t="shared" si="1"/>
        <v>-479114986</v>
      </c>
      <c r="I18" s="62">
        <v>250064294954</v>
      </c>
      <c r="J18" s="40">
        <f t="shared" si="2"/>
        <v>1.0587057272752574</v>
      </c>
      <c r="K18" s="33">
        <f t="shared" si="3"/>
        <v>-0.20299961853717582</v>
      </c>
      <c r="L18" s="83">
        <v>2328250636</v>
      </c>
      <c r="M18" s="81">
        <v>-479114986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2556047802</v>
      </c>
      <c r="D19" s="67">
        <v>6845566346</v>
      </c>
      <c r="E19" s="68">
        <f t="shared" si="0"/>
        <v>4289518544</v>
      </c>
      <c r="F19" s="69">
        <v>4446413821</v>
      </c>
      <c r="G19" s="70">
        <v>10071823794</v>
      </c>
      <c r="H19" s="71">
        <f t="shared" si="1"/>
        <v>5625409973</v>
      </c>
      <c r="I19" s="71">
        <v>11448772809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2569150000</v>
      </c>
      <c r="D22" s="58">
        <v>3570240000</v>
      </c>
      <c r="E22" s="59">
        <f t="shared" si="0"/>
        <v>1001090000</v>
      </c>
      <c r="F22" s="57">
        <v>3023000000</v>
      </c>
      <c r="G22" s="58">
        <v>3656750000</v>
      </c>
      <c r="H22" s="59">
        <f t="shared" si="1"/>
        <v>633750000</v>
      </c>
      <c r="I22" s="59">
        <v>2964350000</v>
      </c>
      <c r="J22" s="27">
        <f t="shared" si="2"/>
        <v>38.965805811260537</v>
      </c>
      <c r="K22" s="28">
        <f t="shared" si="3"/>
        <v>20.96427390009924</v>
      </c>
      <c r="L22" s="78">
        <v>1446146934</v>
      </c>
      <c r="M22" s="79">
        <v>1892570958</v>
      </c>
      <c r="N22" s="29">
        <f t="shared" si="4"/>
        <v>69.22463938232157</v>
      </c>
      <c r="O22" s="28">
        <f t="shared" si="5"/>
        <v>33.486194920254079</v>
      </c>
      <c r="Q22" s="30"/>
    </row>
    <row r="23" spans="1:17" ht="13" x14ac:dyDescent="0.3">
      <c r="A23" s="4" t="s">
        <v>16</v>
      </c>
      <c r="B23" s="26" t="s">
        <v>31</v>
      </c>
      <c r="C23" s="57">
        <v>2503072950</v>
      </c>
      <c r="D23" s="58">
        <v>2401423998</v>
      </c>
      <c r="E23" s="59">
        <f t="shared" si="0"/>
        <v>-101648952</v>
      </c>
      <c r="F23" s="57">
        <v>2555520396</v>
      </c>
      <c r="G23" s="58">
        <v>2103106008</v>
      </c>
      <c r="H23" s="59">
        <f t="shared" si="1"/>
        <v>-452414388</v>
      </c>
      <c r="I23" s="59">
        <v>3239742777</v>
      </c>
      <c r="J23" s="27">
        <f t="shared" si="2"/>
        <v>-4.0609664212942738</v>
      </c>
      <c r="K23" s="28">
        <f t="shared" si="3"/>
        <v>-17.703415269474533</v>
      </c>
      <c r="L23" s="78">
        <v>1446146934</v>
      </c>
      <c r="M23" s="79">
        <v>1892570958</v>
      </c>
      <c r="N23" s="29">
        <f t="shared" si="4"/>
        <v>-7.0289504897570794</v>
      </c>
      <c r="O23" s="28">
        <f t="shared" si="5"/>
        <v>-23.904751686462262</v>
      </c>
      <c r="Q23" s="30"/>
    </row>
    <row r="24" spans="1:17" ht="13" x14ac:dyDescent="0.3">
      <c r="A24" s="4" t="s">
        <v>16</v>
      </c>
      <c r="B24" s="26" t="s">
        <v>32</v>
      </c>
      <c r="C24" s="57">
        <v>9517248503</v>
      </c>
      <c r="D24" s="58">
        <v>10063954389</v>
      </c>
      <c r="E24" s="59">
        <f t="shared" si="0"/>
        <v>546705886</v>
      </c>
      <c r="F24" s="57">
        <v>8952687345</v>
      </c>
      <c r="G24" s="58">
        <v>10663922691</v>
      </c>
      <c r="H24" s="59">
        <f t="shared" si="1"/>
        <v>1711235346</v>
      </c>
      <c r="I24" s="59">
        <v>10066380304</v>
      </c>
      <c r="J24" s="27">
        <f t="shared" si="2"/>
        <v>5.7443691401739585</v>
      </c>
      <c r="K24" s="28">
        <f t="shared" si="3"/>
        <v>19.114208729244972</v>
      </c>
      <c r="L24" s="78">
        <v>1446146934</v>
      </c>
      <c r="M24" s="79">
        <v>1892570958</v>
      </c>
      <c r="N24" s="29">
        <f t="shared" si="4"/>
        <v>37.80431110743551</v>
      </c>
      <c r="O24" s="28">
        <f t="shared" si="5"/>
        <v>90.418556766208184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1446146934</v>
      </c>
      <c r="M25" s="79">
        <v>1892570958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14589471453</v>
      </c>
      <c r="D26" s="61">
        <v>16035618387</v>
      </c>
      <c r="E26" s="62">
        <f t="shared" si="0"/>
        <v>1446146934</v>
      </c>
      <c r="F26" s="60">
        <v>14531207741</v>
      </c>
      <c r="G26" s="61">
        <v>16423778699</v>
      </c>
      <c r="H26" s="62">
        <f t="shared" si="1"/>
        <v>1892570958</v>
      </c>
      <c r="I26" s="62">
        <v>16270473081</v>
      </c>
      <c r="J26" s="40">
        <f t="shared" si="2"/>
        <v>9.9122640505433264</v>
      </c>
      <c r="K26" s="33">
        <f t="shared" si="3"/>
        <v>13.024182103322943</v>
      </c>
      <c r="L26" s="83">
        <v>1446146934</v>
      </c>
      <c r="M26" s="81">
        <v>1892570958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2100056766</v>
      </c>
      <c r="D28" s="58">
        <v>3040817041</v>
      </c>
      <c r="E28" s="59">
        <f t="shared" si="0"/>
        <v>940760275</v>
      </c>
      <c r="F28" s="57">
        <v>2434040422</v>
      </c>
      <c r="G28" s="58">
        <v>3075456911</v>
      </c>
      <c r="H28" s="59">
        <f t="shared" si="1"/>
        <v>641416489</v>
      </c>
      <c r="I28" s="59">
        <v>3082010331</v>
      </c>
      <c r="J28" s="27">
        <f t="shared" si="2"/>
        <v>44.796897409200795</v>
      </c>
      <c r="K28" s="28">
        <f t="shared" si="3"/>
        <v>26.351924282052863</v>
      </c>
      <c r="L28" s="78">
        <v>1444446936</v>
      </c>
      <c r="M28" s="79">
        <v>1950786318</v>
      </c>
      <c r="N28" s="29">
        <f t="shared" si="4"/>
        <v>65.129445156717054</v>
      </c>
      <c r="O28" s="28">
        <f t="shared" si="5"/>
        <v>32.879894793274843</v>
      </c>
      <c r="Q28" s="30"/>
    </row>
    <row r="29" spans="1:17" ht="13" x14ac:dyDescent="0.3">
      <c r="A29" s="4" t="s">
        <v>16</v>
      </c>
      <c r="B29" s="26" t="s">
        <v>36</v>
      </c>
      <c r="C29" s="57">
        <v>2640405453</v>
      </c>
      <c r="D29" s="58">
        <v>2350221319</v>
      </c>
      <c r="E29" s="59">
        <f t="shared" si="0"/>
        <v>-290184134</v>
      </c>
      <c r="F29" s="57">
        <v>2844179060</v>
      </c>
      <c r="G29" s="58">
        <v>2734316922</v>
      </c>
      <c r="H29" s="59">
        <f t="shared" si="1"/>
        <v>-109862138</v>
      </c>
      <c r="I29" s="59">
        <v>2922512960</v>
      </c>
      <c r="J29" s="27">
        <f t="shared" si="2"/>
        <v>-10.990135385090042</v>
      </c>
      <c r="K29" s="28">
        <f t="shared" si="3"/>
        <v>-3.8627011760644918</v>
      </c>
      <c r="L29" s="78">
        <v>1444446936</v>
      </c>
      <c r="M29" s="79">
        <v>1950786318</v>
      </c>
      <c r="N29" s="29">
        <f t="shared" si="4"/>
        <v>-20.089636162307592</v>
      </c>
      <c r="O29" s="28">
        <f t="shared" si="5"/>
        <v>-5.6316848742630974</v>
      </c>
      <c r="Q29" s="30"/>
    </row>
    <row r="30" spans="1:17" ht="13" x14ac:dyDescent="0.3">
      <c r="A30" s="4" t="s">
        <v>16</v>
      </c>
      <c r="B30" s="26" t="s">
        <v>37</v>
      </c>
      <c r="C30" s="57">
        <v>1051161643</v>
      </c>
      <c r="D30" s="58">
        <v>1083897202</v>
      </c>
      <c r="E30" s="59">
        <f t="shared" si="0"/>
        <v>32735559</v>
      </c>
      <c r="F30" s="57">
        <v>1166439319</v>
      </c>
      <c r="G30" s="58">
        <v>937282760</v>
      </c>
      <c r="H30" s="59">
        <f t="shared" si="1"/>
        <v>-229156559</v>
      </c>
      <c r="I30" s="59">
        <v>915028167</v>
      </c>
      <c r="J30" s="27">
        <f t="shared" si="2"/>
        <v>3.1142269334118007</v>
      </c>
      <c r="K30" s="28">
        <f t="shared" si="3"/>
        <v>-19.645819140978389</v>
      </c>
      <c r="L30" s="78">
        <v>1444446936</v>
      </c>
      <c r="M30" s="79">
        <v>1950786318</v>
      </c>
      <c r="N30" s="29">
        <f t="shared" si="4"/>
        <v>2.2663040215691246</v>
      </c>
      <c r="O30" s="28">
        <f t="shared" si="5"/>
        <v>-11.746881597720945</v>
      </c>
      <c r="Q30" s="30"/>
    </row>
    <row r="31" spans="1:17" ht="13" x14ac:dyDescent="0.3">
      <c r="A31" s="4" t="s">
        <v>16</v>
      </c>
      <c r="B31" s="26" t="s">
        <v>38</v>
      </c>
      <c r="C31" s="57">
        <v>3392761544</v>
      </c>
      <c r="D31" s="58">
        <v>3574376031</v>
      </c>
      <c r="E31" s="59">
        <f t="shared" si="0"/>
        <v>181614487</v>
      </c>
      <c r="F31" s="57">
        <v>2482978442</v>
      </c>
      <c r="G31" s="58">
        <v>3841295023</v>
      </c>
      <c r="H31" s="59">
        <f t="shared" si="1"/>
        <v>1358316581</v>
      </c>
      <c r="I31" s="59">
        <v>3021177309</v>
      </c>
      <c r="J31" s="27">
        <f t="shared" si="2"/>
        <v>5.3529988666954775</v>
      </c>
      <c r="K31" s="28">
        <f t="shared" si="3"/>
        <v>54.705129856298605</v>
      </c>
      <c r="L31" s="78">
        <v>1444446936</v>
      </c>
      <c r="M31" s="79">
        <v>1950786318</v>
      </c>
      <c r="N31" s="29">
        <f t="shared" si="4"/>
        <v>12.573288950505274</v>
      </c>
      <c r="O31" s="28">
        <f t="shared" si="5"/>
        <v>69.629183292231801</v>
      </c>
      <c r="Q31" s="30"/>
    </row>
    <row r="32" spans="1:17" ht="13" x14ac:dyDescent="0.3">
      <c r="A32" s="4" t="s">
        <v>16</v>
      </c>
      <c r="B32" s="26" t="s">
        <v>39</v>
      </c>
      <c r="C32" s="57">
        <v>5406906047</v>
      </c>
      <c r="D32" s="58">
        <v>5986426796</v>
      </c>
      <c r="E32" s="59">
        <f t="shared" si="0"/>
        <v>579520749</v>
      </c>
      <c r="F32" s="57">
        <v>5605690498</v>
      </c>
      <c r="G32" s="58">
        <v>5895762443</v>
      </c>
      <c r="H32" s="59">
        <f t="shared" si="1"/>
        <v>290071945</v>
      </c>
      <c r="I32" s="59">
        <v>6393295407</v>
      </c>
      <c r="J32" s="27">
        <f t="shared" si="2"/>
        <v>10.718158295381233</v>
      </c>
      <c r="K32" s="28">
        <f t="shared" si="3"/>
        <v>5.17459793942409</v>
      </c>
      <c r="L32" s="78">
        <v>1444446936</v>
      </c>
      <c r="M32" s="79">
        <v>1950786318</v>
      </c>
      <c r="N32" s="29">
        <f t="shared" si="4"/>
        <v>40.120598033516131</v>
      </c>
      <c r="O32" s="28">
        <f t="shared" si="5"/>
        <v>14.869488386477395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14591291453</v>
      </c>
      <c r="D33" s="76">
        <v>16035738389</v>
      </c>
      <c r="E33" s="77">
        <f t="shared" si="0"/>
        <v>1444446936</v>
      </c>
      <c r="F33" s="75">
        <v>14533327741</v>
      </c>
      <c r="G33" s="76">
        <v>16484114059</v>
      </c>
      <c r="H33" s="77">
        <f t="shared" si="1"/>
        <v>1950786318</v>
      </c>
      <c r="I33" s="77">
        <v>16334024174</v>
      </c>
      <c r="J33" s="53">
        <f t="shared" si="2"/>
        <v>9.8993769033584673</v>
      </c>
      <c r="K33" s="54">
        <f t="shared" si="3"/>
        <v>13.422846802639926</v>
      </c>
      <c r="L33" s="90">
        <v>1444446936</v>
      </c>
      <c r="M33" s="91">
        <v>1950786318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9331496952</v>
      </c>
      <c r="D8" s="58">
        <v>10833546224</v>
      </c>
      <c r="E8" s="59">
        <f>$D8       -$C8</f>
        <v>1502049272</v>
      </c>
      <c r="F8" s="57">
        <v>9760745820</v>
      </c>
      <c r="G8" s="58">
        <v>11331889348</v>
      </c>
      <c r="H8" s="59">
        <f>$G8       -$F8</f>
        <v>1571143528</v>
      </c>
      <c r="I8" s="59">
        <v>11830492478</v>
      </c>
      <c r="J8" s="27">
        <f>IF(($C8       =0),0,(($E8       /$C8       )*100))</f>
        <v>16.096552136557992</v>
      </c>
      <c r="K8" s="28">
        <f>IF(($F8       =0),0,(($H8       /$F8       )*100))</f>
        <v>16.0965520153254</v>
      </c>
      <c r="L8" s="78">
        <v>222357225</v>
      </c>
      <c r="M8" s="79">
        <v>611966105</v>
      </c>
      <c r="N8" s="29">
        <f>IF(($L8       =0),0,(($E8       /$L8       )*100))</f>
        <v>675.5117905433475</v>
      </c>
      <c r="O8" s="28">
        <f>IF(($M8       =0),0,(($H8       /$M8       )*100))</f>
        <v>256.73701781244893</v>
      </c>
      <c r="Q8" s="30"/>
    </row>
    <row r="9" spans="1:17" ht="13" x14ac:dyDescent="0.3">
      <c r="A9" s="1" t="s">
        <v>16</v>
      </c>
      <c r="B9" s="26" t="s">
        <v>19</v>
      </c>
      <c r="C9" s="57">
        <v>44100879240</v>
      </c>
      <c r="D9" s="58">
        <v>41826710835</v>
      </c>
      <c r="E9" s="59">
        <f>$D9       -$C9</f>
        <v>-2274168405</v>
      </c>
      <c r="F9" s="57">
        <v>48688176238</v>
      </c>
      <c r="G9" s="58">
        <v>46799767685</v>
      </c>
      <c r="H9" s="59">
        <f>$G9       -$F9</f>
        <v>-1888408553</v>
      </c>
      <c r="I9" s="59">
        <v>52381624689</v>
      </c>
      <c r="J9" s="27">
        <f>IF(($C9       =0),0,(($E9       /$C9       )*100))</f>
        <v>-5.156741643684291</v>
      </c>
      <c r="K9" s="28">
        <f>IF(($F9       =0),0,(($H9       /$F9       )*100))</f>
        <v>-3.8785773033867321</v>
      </c>
      <c r="L9" s="78">
        <v>222357225</v>
      </c>
      <c r="M9" s="79">
        <v>611966105</v>
      </c>
      <c r="N9" s="29">
        <f>IF(($L9       =0),0,(($E9       /$L9       )*100))</f>
        <v>-1022.7544461395396</v>
      </c>
      <c r="O9" s="28">
        <f>IF(($M9       =0),0,(($H9       /$M9       )*100))</f>
        <v>-308.58057947506751</v>
      </c>
      <c r="Q9" s="30"/>
    </row>
    <row r="10" spans="1:17" ht="13" x14ac:dyDescent="0.3">
      <c r="A10" s="1" t="s">
        <v>16</v>
      </c>
      <c r="B10" s="26" t="s">
        <v>20</v>
      </c>
      <c r="C10" s="57">
        <v>11840671418</v>
      </c>
      <c r="D10" s="58">
        <v>12835147776</v>
      </c>
      <c r="E10" s="59">
        <f t="shared" ref="E10:E33" si="0">$D10      -$C10</f>
        <v>994476358</v>
      </c>
      <c r="F10" s="57">
        <v>12333012983</v>
      </c>
      <c r="G10" s="58">
        <v>13262244113</v>
      </c>
      <c r="H10" s="59">
        <f t="shared" ref="H10:H33" si="1">$G10      -$F10</f>
        <v>929231130</v>
      </c>
      <c r="I10" s="59">
        <v>13750079156</v>
      </c>
      <c r="J10" s="27">
        <f t="shared" ref="J10:J33" si="2">IF(($C10      =0),0,(($E10      /$C10      )*100))</f>
        <v>8.3988172874066311</v>
      </c>
      <c r="K10" s="28">
        <f t="shared" ref="K10:K33" si="3">IF(($F10      =0),0,(($H10      /$F10      )*100))</f>
        <v>7.5345021632659064</v>
      </c>
      <c r="L10" s="78">
        <v>222357225</v>
      </c>
      <c r="M10" s="79">
        <v>611966105</v>
      </c>
      <c r="N10" s="29">
        <f t="shared" ref="N10:N33" si="4">IF(($L10      =0),0,(($E10      /$L10      )*100))</f>
        <v>447.24265559619215</v>
      </c>
      <c r="O10" s="28">
        <f t="shared" ref="O10:O33" si="5">IF(($M10      =0),0,(($H10      /$M10      )*100))</f>
        <v>151.84356166261855</v>
      </c>
      <c r="Q10" s="30"/>
    </row>
    <row r="11" spans="1:17" ht="14" x14ac:dyDescent="0.3">
      <c r="A11" s="4" t="s">
        <v>16</v>
      </c>
      <c r="B11" s="31" t="s">
        <v>21</v>
      </c>
      <c r="C11" s="60">
        <v>65273047610</v>
      </c>
      <c r="D11" s="61">
        <v>65495404835</v>
      </c>
      <c r="E11" s="62">
        <f t="shared" si="0"/>
        <v>222357225</v>
      </c>
      <c r="F11" s="60">
        <v>70781935041</v>
      </c>
      <c r="G11" s="61">
        <v>71393901146</v>
      </c>
      <c r="H11" s="62">
        <f t="shared" si="1"/>
        <v>611966105</v>
      </c>
      <c r="I11" s="62">
        <v>77962196323</v>
      </c>
      <c r="J11" s="32">
        <f t="shared" si="2"/>
        <v>0.34065702941980341</v>
      </c>
      <c r="K11" s="33">
        <f t="shared" si="3"/>
        <v>0.86457950696815844</v>
      </c>
      <c r="L11" s="80">
        <v>222357225</v>
      </c>
      <c r="M11" s="81">
        <v>611966105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12800587405</v>
      </c>
      <c r="D13" s="58">
        <v>13477154766</v>
      </c>
      <c r="E13" s="59">
        <f t="shared" si="0"/>
        <v>676567361</v>
      </c>
      <c r="F13" s="57">
        <v>13406292335</v>
      </c>
      <c r="G13" s="58">
        <v>14183024451</v>
      </c>
      <c r="H13" s="59">
        <f t="shared" si="1"/>
        <v>776732116</v>
      </c>
      <c r="I13" s="59">
        <v>14928128922</v>
      </c>
      <c r="J13" s="27">
        <f t="shared" si="2"/>
        <v>5.2854399536050041</v>
      </c>
      <c r="K13" s="28">
        <f t="shared" si="3"/>
        <v>5.793787697528975</v>
      </c>
      <c r="L13" s="78">
        <v>202071897</v>
      </c>
      <c r="M13" s="79">
        <v>525835914</v>
      </c>
      <c r="N13" s="29">
        <f t="shared" si="4"/>
        <v>334.81516779149155</v>
      </c>
      <c r="O13" s="28">
        <f t="shared" si="5"/>
        <v>147.71378206015805</v>
      </c>
      <c r="Q13" s="30"/>
    </row>
    <row r="14" spans="1:17" ht="13" x14ac:dyDescent="0.3">
      <c r="A14" s="1" t="s">
        <v>16</v>
      </c>
      <c r="B14" s="26" t="s">
        <v>24</v>
      </c>
      <c r="C14" s="57">
        <v>7196192201</v>
      </c>
      <c r="D14" s="58">
        <v>5927854671</v>
      </c>
      <c r="E14" s="59">
        <f t="shared" si="0"/>
        <v>-1268337530</v>
      </c>
      <c r="F14" s="57">
        <v>7986944453</v>
      </c>
      <c r="G14" s="58">
        <v>6456538903</v>
      </c>
      <c r="H14" s="59">
        <f t="shared" si="1"/>
        <v>-1530405550</v>
      </c>
      <c r="I14" s="59">
        <v>7059039482</v>
      </c>
      <c r="J14" s="27">
        <f t="shared" si="2"/>
        <v>-17.625120266017198</v>
      </c>
      <c r="K14" s="28">
        <f t="shared" si="3"/>
        <v>-19.161339596210162</v>
      </c>
      <c r="L14" s="78">
        <v>202071897</v>
      </c>
      <c r="M14" s="79">
        <v>525835914</v>
      </c>
      <c r="N14" s="29">
        <f t="shared" si="4"/>
        <v>-627.66646368445777</v>
      </c>
      <c r="O14" s="28">
        <f t="shared" si="5"/>
        <v>-291.04241632305093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202071897</v>
      </c>
      <c r="M15" s="79">
        <v>525835914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22843225466</v>
      </c>
      <c r="D16" s="58">
        <v>22806142157</v>
      </c>
      <c r="E16" s="59">
        <f t="shared" si="0"/>
        <v>-37083309</v>
      </c>
      <c r="F16" s="57">
        <v>25748883745</v>
      </c>
      <c r="G16" s="58">
        <v>25711644668</v>
      </c>
      <c r="H16" s="59">
        <f t="shared" si="1"/>
        <v>-37239077</v>
      </c>
      <c r="I16" s="59">
        <v>28987308199</v>
      </c>
      <c r="J16" s="27">
        <f t="shared" si="2"/>
        <v>-0.16233832238444187</v>
      </c>
      <c r="K16" s="28">
        <f t="shared" si="3"/>
        <v>-0.14462404416747271</v>
      </c>
      <c r="L16" s="78">
        <v>202071897</v>
      </c>
      <c r="M16" s="79">
        <v>525835914</v>
      </c>
      <c r="N16" s="29">
        <f t="shared" si="4"/>
        <v>-18.351541976170989</v>
      </c>
      <c r="O16" s="28">
        <f t="shared" si="5"/>
        <v>-7.0818816304737977</v>
      </c>
      <c r="Q16" s="30"/>
    </row>
    <row r="17" spans="1:17" ht="13" x14ac:dyDescent="0.3">
      <c r="A17" s="1" t="s">
        <v>16</v>
      </c>
      <c r="B17" s="26" t="s">
        <v>26</v>
      </c>
      <c r="C17" s="57">
        <v>21805500672</v>
      </c>
      <c r="D17" s="58">
        <v>22636426047</v>
      </c>
      <c r="E17" s="59">
        <f t="shared" si="0"/>
        <v>830925375</v>
      </c>
      <c r="F17" s="57">
        <v>22983871216</v>
      </c>
      <c r="G17" s="58">
        <v>24300619641</v>
      </c>
      <c r="H17" s="59">
        <f t="shared" si="1"/>
        <v>1316748425</v>
      </c>
      <c r="I17" s="59">
        <v>26204447345</v>
      </c>
      <c r="J17" s="39">
        <f t="shared" si="2"/>
        <v>3.8106227758712938</v>
      </c>
      <c r="K17" s="28">
        <f t="shared" si="3"/>
        <v>5.7290106293467149</v>
      </c>
      <c r="L17" s="82">
        <v>202071897</v>
      </c>
      <c r="M17" s="79">
        <v>525835914</v>
      </c>
      <c r="N17" s="29">
        <f t="shared" si="4"/>
        <v>411.20283786913723</v>
      </c>
      <c r="O17" s="28">
        <f t="shared" si="5"/>
        <v>250.41051589336666</v>
      </c>
      <c r="Q17" s="30"/>
    </row>
    <row r="18" spans="1:17" ht="14" x14ac:dyDescent="0.3">
      <c r="A18" s="1" t="s">
        <v>16</v>
      </c>
      <c r="B18" s="31" t="s">
        <v>27</v>
      </c>
      <c r="C18" s="60">
        <v>64645505744</v>
      </c>
      <c r="D18" s="61">
        <v>64847577641</v>
      </c>
      <c r="E18" s="62">
        <f t="shared" si="0"/>
        <v>202071897</v>
      </c>
      <c r="F18" s="60">
        <v>70125991749</v>
      </c>
      <c r="G18" s="61">
        <v>70651827663</v>
      </c>
      <c r="H18" s="62">
        <f t="shared" si="1"/>
        <v>525835914</v>
      </c>
      <c r="I18" s="62">
        <v>77178923948</v>
      </c>
      <c r="J18" s="40">
        <f t="shared" si="2"/>
        <v>0.31258460224631329</v>
      </c>
      <c r="K18" s="33">
        <f t="shared" si="3"/>
        <v>0.74984453108643334</v>
      </c>
      <c r="L18" s="83">
        <v>202071897</v>
      </c>
      <c r="M18" s="81">
        <v>525835914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627541866</v>
      </c>
      <c r="D19" s="67">
        <v>647827194</v>
      </c>
      <c r="E19" s="68">
        <f t="shared" si="0"/>
        <v>20285328</v>
      </c>
      <c r="F19" s="69">
        <v>655943292</v>
      </c>
      <c r="G19" s="70">
        <v>742073483</v>
      </c>
      <c r="H19" s="71">
        <f t="shared" si="1"/>
        <v>86130191</v>
      </c>
      <c r="I19" s="71">
        <v>783272375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258977976</v>
      </c>
      <c r="M22" s="79">
        <v>61685891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490323123</v>
      </c>
      <c r="D23" s="58">
        <v>909765879</v>
      </c>
      <c r="E23" s="59">
        <f t="shared" si="0"/>
        <v>419442756</v>
      </c>
      <c r="F23" s="57">
        <v>528674769</v>
      </c>
      <c r="G23" s="58">
        <v>977693660</v>
      </c>
      <c r="H23" s="59">
        <f t="shared" si="1"/>
        <v>449018891</v>
      </c>
      <c r="I23" s="59">
        <v>982101535</v>
      </c>
      <c r="J23" s="27">
        <f t="shared" si="2"/>
        <v>85.544151667511713</v>
      </c>
      <c r="K23" s="28">
        <f t="shared" si="3"/>
        <v>84.932914776570328</v>
      </c>
      <c r="L23" s="78">
        <v>258977976</v>
      </c>
      <c r="M23" s="79">
        <v>61685891</v>
      </c>
      <c r="N23" s="29">
        <f t="shared" si="4"/>
        <v>161.96078233308921</v>
      </c>
      <c r="O23" s="28">
        <f t="shared" si="5"/>
        <v>727.91181860370637</v>
      </c>
      <c r="Q23" s="30"/>
    </row>
    <row r="24" spans="1:17" ht="13" x14ac:dyDescent="0.3">
      <c r="A24" s="4" t="s">
        <v>16</v>
      </c>
      <c r="B24" s="26" t="s">
        <v>32</v>
      </c>
      <c r="C24" s="57">
        <v>2447814000</v>
      </c>
      <c r="D24" s="58">
        <v>2287349220</v>
      </c>
      <c r="E24" s="59">
        <f t="shared" si="0"/>
        <v>-160464780</v>
      </c>
      <c r="F24" s="57">
        <v>2759185000</v>
      </c>
      <c r="G24" s="58">
        <v>2371852000</v>
      </c>
      <c r="H24" s="59">
        <f t="shared" si="1"/>
        <v>-387333000</v>
      </c>
      <c r="I24" s="59">
        <v>2439961500</v>
      </c>
      <c r="J24" s="27">
        <f t="shared" si="2"/>
        <v>-6.5554319078165255</v>
      </c>
      <c r="K24" s="28">
        <f t="shared" si="3"/>
        <v>-14.037949611932509</v>
      </c>
      <c r="L24" s="78">
        <v>258977976</v>
      </c>
      <c r="M24" s="79">
        <v>61685891</v>
      </c>
      <c r="N24" s="29">
        <f t="shared" si="4"/>
        <v>-61.960782333089206</v>
      </c>
      <c r="O24" s="28">
        <f t="shared" si="5"/>
        <v>-627.91181860370637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258977976</v>
      </c>
      <c r="M25" s="79">
        <v>61685891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2938137123</v>
      </c>
      <c r="D26" s="61">
        <v>3197115099</v>
      </c>
      <c r="E26" s="62">
        <f t="shared" si="0"/>
        <v>258977976</v>
      </c>
      <c r="F26" s="60">
        <v>3287859769</v>
      </c>
      <c r="G26" s="61">
        <v>3349545660</v>
      </c>
      <c r="H26" s="62">
        <f t="shared" si="1"/>
        <v>61685891</v>
      </c>
      <c r="I26" s="62">
        <v>3422063035</v>
      </c>
      <c r="J26" s="40">
        <f t="shared" si="2"/>
        <v>8.8143597510373937</v>
      </c>
      <c r="K26" s="33">
        <f t="shared" si="3"/>
        <v>1.8761715928888816</v>
      </c>
      <c r="L26" s="83">
        <v>258977976</v>
      </c>
      <c r="M26" s="81">
        <v>61685891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479792000</v>
      </c>
      <c r="D28" s="58">
        <v>587293000</v>
      </c>
      <c r="E28" s="59">
        <f t="shared" si="0"/>
        <v>107501000</v>
      </c>
      <c r="F28" s="57">
        <v>554493000</v>
      </c>
      <c r="G28" s="58">
        <v>652993000</v>
      </c>
      <c r="H28" s="59">
        <f t="shared" si="1"/>
        <v>98500000</v>
      </c>
      <c r="I28" s="59">
        <v>557625000</v>
      </c>
      <c r="J28" s="27">
        <f t="shared" si="2"/>
        <v>22.405750825357654</v>
      </c>
      <c r="K28" s="28">
        <f t="shared" si="3"/>
        <v>17.76397537931047</v>
      </c>
      <c r="L28" s="78">
        <v>258977976</v>
      </c>
      <c r="M28" s="79">
        <v>61685891</v>
      </c>
      <c r="N28" s="29">
        <f t="shared" si="4"/>
        <v>41.509707373726634</v>
      </c>
      <c r="O28" s="28">
        <f t="shared" si="5"/>
        <v>159.67995015262079</v>
      </c>
      <c r="Q28" s="30"/>
    </row>
    <row r="29" spans="1:17" ht="13" x14ac:dyDescent="0.3">
      <c r="A29" s="4" t="s">
        <v>16</v>
      </c>
      <c r="B29" s="26" t="s">
        <v>36</v>
      </c>
      <c r="C29" s="57">
        <v>438431652</v>
      </c>
      <c r="D29" s="58">
        <v>347861152</v>
      </c>
      <c r="E29" s="59">
        <f t="shared" si="0"/>
        <v>-90570500</v>
      </c>
      <c r="F29" s="57">
        <v>582009492</v>
      </c>
      <c r="G29" s="58">
        <v>399108652</v>
      </c>
      <c r="H29" s="59">
        <f t="shared" si="1"/>
        <v>-182900840</v>
      </c>
      <c r="I29" s="59">
        <v>384000000</v>
      </c>
      <c r="J29" s="27">
        <f t="shared" si="2"/>
        <v>-20.65783790628328</v>
      </c>
      <c r="K29" s="28">
        <f t="shared" si="3"/>
        <v>-31.425748637102984</v>
      </c>
      <c r="L29" s="78">
        <v>258977976</v>
      </c>
      <c r="M29" s="79">
        <v>61685891</v>
      </c>
      <c r="N29" s="29">
        <f t="shared" si="4"/>
        <v>-34.972278878262607</v>
      </c>
      <c r="O29" s="28">
        <f t="shared" si="5"/>
        <v>-296.50352298550735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258977976</v>
      </c>
      <c r="M30" s="79">
        <v>61685891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545550000</v>
      </c>
      <c r="D31" s="58">
        <v>485050000</v>
      </c>
      <c r="E31" s="59">
        <f t="shared" si="0"/>
        <v>-60500000</v>
      </c>
      <c r="F31" s="57">
        <v>564400000</v>
      </c>
      <c r="G31" s="58">
        <v>509300000</v>
      </c>
      <c r="H31" s="59">
        <f t="shared" si="1"/>
        <v>-55100000</v>
      </c>
      <c r="I31" s="59">
        <v>542321000</v>
      </c>
      <c r="J31" s="27">
        <f t="shared" si="2"/>
        <v>-11.089725964622858</v>
      </c>
      <c r="K31" s="28">
        <f t="shared" si="3"/>
        <v>-9.762579730687456</v>
      </c>
      <c r="L31" s="78">
        <v>258977976</v>
      </c>
      <c r="M31" s="79">
        <v>61685891</v>
      </c>
      <c r="N31" s="29">
        <f t="shared" si="4"/>
        <v>-23.361059860935821</v>
      </c>
      <c r="O31" s="28">
        <f t="shared" si="5"/>
        <v>-89.323505110755391</v>
      </c>
      <c r="Q31" s="30"/>
    </row>
    <row r="32" spans="1:17" ht="13" x14ac:dyDescent="0.3">
      <c r="A32" s="4" t="s">
        <v>16</v>
      </c>
      <c r="B32" s="26" t="s">
        <v>39</v>
      </c>
      <c r="C32" s="57">
        <v>1474363471</v>
      </c>
      <c r="D32" s="58">
        <v>1776910947</v>
      </c>
      <c r="E32" s="59">
        <f t="shared" si="0"/>
        <v>302547476</v>
      </c>
      <c r="F32" s="57">
        <v>1586957277</v>
      </c>
      <c r="G32" s="58">
        <v>1788144008</v>
      </c>
      <c r="H32" s="59">
        <f t="shared" si="1"/>
        <v>201186731</v>
      </c>
      <c r="I32" s="59">
        <v>1938117035</v>
      </c>
      <c r="J32" s="27">
        <f t="shared" si="2"/>
        <v>20.520548830119516</v>
      </c>
      <c r="K32" s="28">
        <f t="shared" si="3"/>
        <v>12.677514002161761</v>
      </c>
      <c r="L32" s="78">
        <v>258977976</v>
      </c>
      <c r="M32" s="79">
        <v>61685891</v>
      </c>
      <c r="N32" s="29">
        <f t="shared" si="4"/>
        <v>116.82363136547178</v>
      </c>
      <c r="O32" s="28">
        <f t="shared" si="5"/>
        <v>326.14707794364193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2938137123</v>
      </c>
      <c r="D33" s="76">
        <v>3197115099</v>
      </c>
      <c r="E33" s="77">
        <f t="shared" si="0"/>
        <v>258977976</v>
      </c>
      <c r="F33" s="75">
        <v>3287859769</v>
      </c>
      <c r="G33" s="76">
        <v>3349545660</v>
      </c>
      <c r="H33" s="77">
        <f t="shared" si="1"/>
        <v>61685891</v>
      </c>
      <c r="I33" s="77">
        <v>3422063035</v>
      </c>
      <c r="J33" s="53">
        <f t="shared" si="2"/>
        <v>8.8143597510373937</v>
      </c>
      <c r="K33" s="54">
        <f t="shared" si="3"/>
        <v>1.8761715928888816</v>
      </c>
      <c r="L33" s="90">
        <v>258977976</v>
      </c>
      <c r="M33" s="91">
        <v>61685891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17753177000</v>
      </c>
      <c r="D8" s="58">
        <v>18136267000</v>
      </c>
      <c r="E8" s="59">
        <f>$D8       -$C8</f>
        <v>383090000</v>
      </c>
      <c r="F8" s="57">
        <v>18552070000</v>
      </c>
      <c r="G8" s="58">
        <v>18970534000</v>
      </c>
      <c r="H8" s="59">
        <f>$G8       -$F8</f>
        <v>418464000</v>
      </c>
      <c r="I8" s="59">
        <v>19824208000</v>
      </c>
      <c r="J8" s="27">
        <f>IF(($C8       =0),0,(($E8       /$C8       )*100))</f>
        <v>2.1578672932737617</v>
      </c>
      <c r="K8" s="28">
        <f>IF(($F8       =0),0,(($H8       /$F8       )*100))</f>
        <v>2.2556189147626116</v>
      </c>
      <c r="L8" s="78">
        <v>2753739075</v>
      </c>
      <c r="M8" s="79">
        <v>2536178618</v>
      </c>
      <c r="N8" s="29">
        <f>IF(($L8       =0),0,(($E8       /$L8       )*100))</f>
        <v>13.911630316681329</v>
      </c>
      <c r="O8" s="28">
        <f>IF(($M8       =0),0,(($H8       /$M8       )*100))</f>
        <v>16.499784243508671</v>
      </c>
      <c r="Q8" s="30"/>
    </row>
    <row r="9" spans="1:17" ht="13" x14ac:dyDescent="0.3">
      <c r="A9" s="1" t="s">
        <v>16</v>
      </c>
      <c r="B9" s="26" t="s">
        <v>19</v>
      </c>
      <c r="C9" s="57">
        <v>46300397421</v>
      </c>
      <c r="D9" s="58">
        <v>48912643586</v>
      </c>
      <c r="E9" s="59">
        <f>$D9       -$C9</f>
        <v>2612246165</v>
      </c>
      <c r="F9" s="57">
        <v>50546003303</v>
      </c>
      <c r="G9" s="58">
        <v>53427289821</v>
      </c>
      <c r="H9" s="59">
        <f>$G9       -$F9</f>
        <v>2881286518</v>
      </c>
      <c r="I9" s="59">
        <v>56696938722</v>
      </c>
      <c r="J9" s="27">
        <f>IF(($C9       =0),0,(($E9       /$C9       )*100))</f>
        <v>5.6419519280739268</v>
      </c>
      <c r="K9" s="28">
        <f>IF(($F9       =0),0,(($H9       /$F9       )*100))</f>
        <v>5.7003251092435834</v>
      </c>
      <c r="L9" s="78">
        <v>2753739075</v>
      </c>
      <c r="M9" s="79">
        <v>2536178618</v>
      </c>
      <c r="N9" s="29">
        <f>IF(($L9       =0),0,(($E9       /$L9       )*100))</f>
        <v>94.861789510685583</v>
      </c>
      <c r="O9" s="28">
        <f>IF(($M9       =0),0,(($H9       /$M9       )*100))</f>
        <v>113.60739726889378</v>
      </c>
      <c r="Q9" s="30"/>
    </row>
    <row r="10" spans="1:17" ht="13" x14ac:dyDescent="0.3">
      <c r="A10" s="1" t="s">
        <v>16</v>
      </c>
      <c r="B10" s="26" t="s">
        <v>20</v>
      </c>
      <c r="C10" s="57">
        <v>18012988000</v>
      </c>
      <c r="D10" s="58">
        <v>17771390910</v>
      </c>
      <c r="E10" s="59">
        <f t="shared" ref="E10:E33" si="0">$D10      -$C10</f>
        <v>-241597090</v>
      </c>
      <c r="F10" s="57">
        <v>19494182000</v>
      </c>
      <c r="G10" s="58">
        <v>18730610100</v>
      </c>
      <c r="H10" s="59">
        <f t="shared" ref="H10:H33" si="1">$G10      -$F10</f>
        <v>-763571900</v>
      </c>
      <c r="I10" s="59">
        <v>19716296700</v>
      </c>
      <c r="J10" s="27">
        <f t="shared" ref="J10:J33" si="2">IF(($C10      =0),0,(($E10      /$C10      )*100))</f>
        <v>-1.3412382776250116</v>
      </c>
      <c r="K10" s="28">
        <f t="shared" ref="K10:K33" si="3">IF(($F10      =0),0,(($H10      /$F10      )*100))</f>
        <v>-3.9169219821585743</v>
      </c>
      <c r="L10" s="78">
        <v>2753739075</v>
      </c>
      <c r="M10" s="79">
        <v>2536178618</v>
      </c>
      <c r="N10" s="29">
        <f t="shared" ref="N10:N33" si="4">IF(($L10      =0),0,(($E10      /$L10      )*100))</f>
        <v>-8.7734198273669044</v>
      </c>
      <c r="O10" s="28">
        <f t="shared" ref="O10:O33" si="5">IF(($M10      =0),0,(($H10      /$M10      )*100))</f>
        <v>-30.107181512402452</v>
      </c>
      <c r="Q10" s="30"/>
    </row>
    <row r="11" spans="1:17" ht="14" x14ac:dyDescent="0.3">
      <c r="A11" s="4" t="s">
        <v>16</v>
      </c>
      <c r="B11" s="31" t="s">
        <v>21</v>
      </c>
      <c r="C11" s="60">
        <v>82066562421</v>
      </c>
      <c r="D11" s="61">
        <v>84820301496</v>
      </c>
      <c r="E11" s="62">
        <f t="shared" si="0"/>
        <v>2753739075</v>
      </c>
      <c r="F11" s="60">
        <v>88592255303</v>
      </c>
      <c r="G11" s="61">
        <v>91128433921</v>
      </c>
      <c r="H11" s="62">
        <f t="shared" si="1"/>
        <v>2536178618</v>
      </c>
      <c r="I11" s="62">
        <v>96237443422</v>
      </c>
      <c r="J11" s="32">
        <f t="shared" si="2"/>
        <v>3.3554946055536821</v>
      </c>
      <c r="K11" s="33">
        <f t="shared" si="3"/>
        <v>2.8627543224019463</v>
      </c>
      <c r="L11" s="80">
        <v>2753739075</v>
      </c>
      <c r="M11" s="81">
        <v>2536178618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21096888176</v>
      </c>
      <c r="D13" s="58">
        <v>21654001763</v>
      </c>
      <c r="E13" s="59">
        <f t="shared" si="0"/>
        <v>557113587</v>
      </c>
      <c r="F13" s="57">
        <v>22043664040</v>
      </c>
      <c r="G13" s="58">
        <v>22821648744</v>
      </c>
      <c r="H13" s="59">
        <f t="shared" si="1"/>
        <v>777984704</v>
      </c>
      <c r="I13" s="59">
        <v>23840398000</v>
      </c>
      <c r="J13" s="27">
        <f t="shared" si="2"/>
        <v>2.64073820912497</v>
      </c>
      <c r="K13" s="28">
        <f t="shared" si="3"/>
        <v>3.5292894256974892</v>
      </c>
      <c r="L13" s="78">
        <v>178637765</v>
      </c>
      <c r="M13" s="79">
        <v>-1933039798</v>
      </c>
      <c r="N13" s="29">
        <f t="shared" si="4"/>
        <v>311.86775483896139</v>
      </c>
      <c r="O13" s="28">
        <f t="shared" si="5"/>
        <v>-40.24669873868784</v>
      </c>
      <c r="Q13" s="30"/>
    </row>
    <row r="14" spans="1:17" ht="13" x14ac:dyDescent="0.3">
      <c r="A14" s="1" t="s">
        <v>16</v>
      </c>
      <c r="B14" s="26" t="s">
        <v>24</v>
      </c>
      <c r="C14" s="57">
        <v>9057269000</v>
      </c>
      <c r="D14" s="58">
        <v>8076200000</v>
      </c>
      <c r="E14" s="59">
        <f t="shared" si="0"/>
        <v>-981069000</v>
      </c>
      <c r="F14" s="57">
        <v>9376842000</v>
      </c>
      <c r="G14" s="58">
        <v>8234359000</v>
      </c>
      <c r="H14" s="59">
        <f t="shared" si="1"/>
        <v>-1142483000</v>
      </c>
      <c r="I14" s="59">
        <v>8343545000</v>
      </c>
      <c r="J14" s="27">
        <f t="shared" si="2"/>
        <v>-10.831841253693581</v>
      </c>
      <c r="K14" s="28">
        <f t="shared" si="3"/>
        <v>-12.184091403054461</v>
      </c>
      <c r="L14" s="78">
        <v>178637765</v>
      </c>
      <c r="M14" s="79">
        <v>-1933039798</v>
      </c>
      <c r="N14" s="29">
        <f t="shared" si="4"/>
        <v>-549.19462298467522</v>
      </c>
      <c r="O14" s="28">
        <f t="shared" si="5"/>
        <v>59.102921790956323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178637765</v>
      </c>
      <c r="M15" s="79">
        <v>-1933039798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17336677171</v>
      </c>
      <c r="D16" s="58">
        <v>17582825098</v>
      </c>
      <c r="E16" s="59">
        <f t="shared" si="0"/>
        <v>246147927</v>
      </c>
      <c r="F16" s="57">
        <v>19545370000</v>
      </c>
      <c r="G16" s="58">
        <v>18349436050</v>
      </c>
      <c r="H16" s="59">
        <f t="shared" si="1"/>
        <v>-1195933950</v>
      </c>
      <c r="I16" s="59">
        <v>19476090991</v>
      </c>
      <c r="J16" s="27">
        <f t="shared" si="2"/>
        <v>1.4198102933573973</v>
      </c>
      <c r="K16" s="28">
        <f t="shared" si="3"/>
        <v>-6.118758304396386</v>
      </c>
      <c r="L16" s="78">
        <v>178637765</v>
      </c>
      <c r="M16" s="79">
        <v>-1933039798</v>
      </c>
      <c r="N16" s="29">
        <f t="shared" si="4"/>
        <v>137.79165172605019</v>
      </c>
      <c r="O16" s="28">
        <f t="shared" si="5"/>
        <v>61.868045926284651</v>
      </c>
      <c r="Q16" s="30"/>
    </row>
    <row r="17" spans="1:17" ht="13" x14ac:dyDescent="0.3">
      <c r="A17" s="1" t="s">
        <v>16</v>
      </c>
      <c r="B17" s="26" t="s">
        <v>26</v>
      </c>
      <c r="C17" s="57">
        <v>33045024020</v>
      </c>
      <c r="D17" s="58">
        <v>33401469271</v>
      </c>
      <c r="E17" s="59">
        <f t="shared" si="0"/>
        <v>356445251</v>
      </c>
      <c r="F17" s="57">
        <v>34629540560</v>
      </c>
      <c r="G17" s="58">
        <v>34256933008</v>
      </c>
      <c r="H17" s="59">
        <f t="shared" si="1"/>
        <v>-372607552</v>
      </c>
      <c r="I17" s="59">
        <v>35898925074</v>
      </c>
      <c r="J17" s="39">
        <f t="shared" si="2"/>
        <v>1.0786654316978765</v>
      </c>
      <c r="K17" s="28">
        <f t="shared" si="3"/>
        <v>-1.0759817946599981</v>
      </c>
      <c r="L17" s="82">
        <v>178637765</v>
      </c>
      <c r="M17" s="79">
        <v>-1933039798</v>
      </c>
      <c r="N17" s="29">
        <f t="shared" si="4"/>
        <v>199.53521641966356</v>
      </c>
      <c r="O17" s="28">
        <f t="shared" si="5"/>
        <v>19.275731021446873</v>
      </c>
      <c r="Q17" s="30"/>
    </row>
    <row r="18" spans="1:17" ht="14" x14ac:dyDescent="0.3">
      <c r="A18" s="1" t="s">
        <v>16</v>
      </c>
      <c r="B18" s="31" t="s">
        <v>27</v>
      </c>
      <c r="C18" s="60">
        <v>80535858367</v>
      </c>
      <c r="D18" s="61">
        <v>80714496132</v>
      </c>
      <c r="E18" s="62">
        <f t="shared" si="0"/>
        <v>178637765</v>
      </c>
      <c r="F18" s="60">
        <v>85595416600</v>
      </c>
      <c r="G18" s="61">
        <v>83662376802</v>
      </c>
      <c r="H18" s="62">
        <f t="shared" si="1"/>
        <v>-1933039798</v>
      </c>
      <c r="I18" s="62">
        <v>87558959065</v>
      </c>
      <c r="J18" s="40">
        <f t="shared" si="2"/>
        <v>0.22181146215137104</v>
      </c>
      <c r="K18" s="33">
        <f t="shared" si="3"/>
        <v>-2.258344984794431</v>
      </c>
      <c r="L18" s="83">
        <v>178637765</v>
      </c>
      <c r="M18" s="81">
        <v>-1933039798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1530704054</v>
      </c>
      <c r="D19" s="67">
        <v>4105805364</v>
      </c>
      <c r="E19" s="68">
        <f t="shared" si="0"/>
        <v>2575101310</v>
      </c>
      <c r="F19" s="69">
        <v>2996838703</v>
      </c>
      <c r="G19" s="70">
        <v>7466057119</v>
      </c>
      <c r="H19" s="71">
        <f t="shared" si="1"/>
        <v>4469218416</v>
      </c>
      <c r="I19" s="71">
        <v>8678484357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2500000000</v>
      </c>
      <c r="D22" s="58">
        <v>3500000000</v>
      </c>
      <c r="E22" s="59">
        <f t="shared" si="0"/>
        <v>1000000000</v>
      </c>
      <c r="F22" s="57">
        <v>3000000000</v>
      </c>
      <c r="G22" s="58">
        <v>3500000000</v>
      </c>
      <c r="H22" s="59">
        <f t="shared" si="1"/>
        <v>500000000</v>
      </c>
      <c r="I22" s="59">
        <v>2700000000</v>
      </c>
      <c r="J22" s="27">
        <f t="shared" si="2"/>
        <v>40</v>
      </c>
      <c r="K22" s="28">
        <f t="shared" si="3"/>
        <v>16.666666666666664</v>
      </c>
      <c r="L22" s="78">
        <v>819499163</v>
      </c>
      <c r="M22" s="79">
        <v>1599832001</v>
      </c>
      <c r="N22" s="29">
        <f t="shared" si="4"/>
        <v>122.02575001287708</v>
      </c>
      <c r="O22" s="28">
        <f t="shared" si="5"/>
        <v>31.253281575032076</v>
      </c>
      <c r="Q22" s="30"/>
    </row>
    <row r="23" spans="1:17" ht="13" x14ac:dyDescent="0.3">
      <c r="A23" s="4" t="s">
        <v>16</v>
      </c>
      <c r="B23" s="26" t="s">
        <v>31</v>
      </c>
      <c r="C23" s="57">
        <v>1500000000</v>
      </c>
      <c r="D23" s="58">
        <v>650000000</v>
      </c>
      <c r="E23" s="59">
        <f t="shared" si="0"/>
        <v>-850000000</v>
      </c>
      <c r="F23" s="57">
        <v>1500000000</v>
      </c>
      <c r="G23" s="58">
        <v>450000000</v>
      </c>
      <c r="H23" s="59">
        <f t="shared" si="1"/>
        <v>-1050000000</v>
      </c>
      <c r="I23" s="59">
        <v>1500000000</v>
      </c>
      <c r="J23" s="27">
        <f t="shared" si="2"/>
        <v>-56.666666666666664</v>
      </c>
      <c r="K23" s="28">
        <f t="shared" si="3"/>
        <v>-70</v>
      </c>
      <c r="L23" s="78">
        <v>819499163</v>
      </c>
      <c r="M23" s="79">
        <v>1599832001</v>
      </c>
      <c r="N23" s="29">
        <f t="shared" si="4"/>
        <v>-103.72188751094551</v>
      </c>
      <c r="O23" s="28">
        <f t="shared" si="5"/>
        <v>-65.631891307567358</v>
      </c>
      <c r="Q23" s="30"/>
    </row>
    <row r="24" spans="1:17" ht="13" x14ac:dyDescent="0.3">
      <c r="A24" s="4" t="s">
        <v>16</v>
      </c>
      <c r="B24" s="26" t="s">
        <v>32</v>
      </c>
      <c r="C24" s="57">
        <v>3880921000</v>
      </c>
      <c r="D24" s="58">
        <v>4550420163</v>
      </c>
      <c r="E24" s="59">
        <f t="shared" si="0"/>
        <v>669499163</v>
      </c>
      <c r="F24" s="57">
        <v>2925162000</v>
      </c>
      <c r="G24" s="58">
        <v>5074994001</v>
      </c>
      <c r="H24" s="59">
        <f t="shared" si="1"/>
        <v>2149832001</v>
      </c>
      <c r="I24" s="59">
        <v>4289511000</v>
      </c>
      <c r="J24" s="27">
        <f t="shared" si="2"/>
        <v>17.251038168517216</v>
      </c>
      <c r="K24" s="28">
        <f t="shared" si="3"/>
        <v>73.4944594863464</v>
      </c>
      <c r="L24" s="78">
        <v>819499163</v>
      </c>
      <c r="M24" s="79">
        <v>1599832001</v>
      </c>
      <c r="N24" s="29">
        <f t="shared" si="4"/>
        <v>81.696137498068438</v>
      </c>
      <c r="O24" s="28">
        <f t="shared" si="5"/>
        <v>134.37860973253527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819499163</v>
      </c>
      <c r="M25" s="79">
        <v>1599832001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7880921000</v>
      </c>
      <c r="D26" s="61">
        <v>8700420163</v>
      </c>
      <c r="E26" s="62">
        <f t="shared" si="0"/>
        <v>819499163</v>
      </c>
      <c r="F26" s="60">
        <v>7425162000</v>
      </c>
      <c r="G26" s="61">
        <v>9024994001</v>
      </c>
      <c r="H26" s="62">
        <f t="shared" si="1"/>
        <v>1599832001</v>
      </c>
      <c r="I26" s="62">
        <v>8489511000</v>
      </c>
      <c r="J26" s="40">
        <f t="shared" si="2"/>
        <v>10.398520211026096</v>
      </c>
      <c r="K26" s="33">
        <f t="shared" si="3"/>
        <v>21.546088839543167</v>
      </c>
      <c r="L26" s="83">
        <v>819499163</v>
      </c>
      <c r="M26" s="81">
        <v>1599832001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1009172000</v>
      </c>
      <c r="D28" s="58">
        <v>1484458777</v>
      </c>
      <c r="E28" s="59">
        <f t="shared" si="0"/>
        <v>475286777</v>
      </c>
      <c r="F28" s="57">
        <v>1047385000</v>
      </c>
      <c r="G28" s="58">
        <v>1470250679</v>
      </c>
      <c r="H28" s="59">
        <f t="shared" si="1"/>
        <v>422865679</v>
      </c>
      <c r="I28" s="59">
        <v>1381355509</v>
      </c>
      <c r="J28" s="27">
        <f t="shared" si="2"/>
        <v>47.09670670609173</v>
      </c>
      <c r="K28" s="28">
        <f t="shared" si="3"/>
        <v>40.373470977720707</v>
      </c>
      <c r="L28" s="78">
        <v>819499163</v>
      </c>
      <c r="M28" s="79">
        <v>1599832001</v>
      </c>
      <c r="N28" s="29">
        <f t="shared" si="4"/>
        <v>57.997225434628049</v>
      </c>
      <c r="O28" s="28">
        <f t="shared" si="5"/>
        <v>26.431880268408257</v>
      </c>
      <c r="Q28" s="30"/>
    </row>
    <row r="29" spans="1:17" ht="13" x14ac:dyDescent="0.3">
      <c r="A29" s="4" t="s">
        <v>16</v>
      </c>
      <c r="B29" s="26" t="s">
        <v>36</v>
      </c>
      <c r="C29" s="57">
        <v>1313948750</v>
      </c>
      <c r="D29" s="58">
        <v>1201811429</v>
      </c>
      <c r="E29" s="59">
        <f t="shared" si="0"/>
        <v>-112137321</v>
      </c>
      <c r="F29" s="57">
        <v>1240677145</v>
      </c>
      <c r="G29" s="58">
        <v>1297566592</v>
      </c>
      <c r="H29" s="59">
        <f t="shared" si="1"/>
        <v>56889447</v>
      </c>
      <c r="I29" s="59">
        <v>1525679909</v>
      </c>
      <c r="J29" s="27">
        <f t="shared" si="2"/>
        <v>-8.5343755606906289</v>
      </c>
      <c r="K29" s="28">
        <f t="shared" si="3"/>
        <v>4.5853546371243903</v>
      </c>
      <c r="L29" s="78">
        <v>819499163</v>
      </c>
      <c r="M29" s="79">
        <v>1599832001</v>
      </c>
      <c r="N29" s="29">
        <f t="shared" si="4"/>
        <v>-13.683640699459751</v>
      </c>
      <c r="O29" s="28">
        <f t="shared" si="5"/>
        <v>3.5559638114777274</v>
      </c>
      <c r="Q29" s="30"/>
    </row>
    <row r="30" spans="1:17" ht="13" x14ac:dyDescent="0.3">
      <c r="A30" s="4" t="s">
        <v>16</v>
      </c>
      <c r="B30" s="26" t="s">
        <v>37</v>
      </c>
      <c r="C30" s="57">
        <v>925784730</v>
      </c>
      <c r="D30" s="58">
        <v>1051025637</v>
      </c>
      <c r="E30" s="59">
        <f t="shared" si="0"/>
        <v>125240907</v>
      </c>
      <c r="F30" s="57">
        <v>1054750445</v>
      </c>
      <c r="G30" s="58">
        <v>928587108</v>
      </c>
      <c r="H30" s="59">
        <f t="shared" si="1"/>
        <v>-126163337</v>
      </c>
      <c r="I30" s="59">
        <v>913289037</v>
      </c>
      <c r="J30" s="27">
        <f t="shared" si="2"/>
        <v>13.528080874697512</v>
      </c>
      <c r="K30" s="28">
        <f t="shared" si="3"/>
        <v>-11.961439561184543</v>
      </c>
      <c r="L30" s="78">
        <v>819499163</v>
      </c>
      <c r="M30" s="79">
        <v>1599832001</v>
      </c>
      <c r="N30" s="29">
        <f t="shared" si="4"/>
        <v>15.282615608967987</v>
      </c>
      <c r="O30" s="28">
        <f t="shared" si="5"/>
        <v>-7.8860365914133261</v>
      </c>
      <c r="Q30" s="30"/>
    </row>
    <row r="31" spans="1:17" ht="13" x14ac:dyDescent="0.3">
      <c r="A31" s="4" t="s">
        <v>16</v>
      </c>
      <c r="B31" s="26" t="s">
        <v>38</v>
      </c>
      <c r="C31" s="57">
        <v>1958895433</v>
      </c>
      <c r="D31" s="58">
        <v>2175562520</v>
      </c>
      <c r="E31" s="59">
        <f t="shared" si="0"/>
        <v>216667087</v>
      </c>
      <c r="F31" s="57">
        <v>1103039490</v>
      </c>
      <c r="G31" s="58">
        <v>2430448736</v>
      </c>
      <c r="H31" s="59">
        <f t="shared" si="1"/>
        <v>1327409246</v>
      </c>
      <c r="I31" s="59">
        <v>1610463348</v>
      </c>
      <c r="J31" s="27">
        <f t="shared" si="2"/>
        <v>11.060676509321363</v>
      </c>
      <c r="K31" s="28">
        <f t="shared" si="3"/>
        <v>120.34104472542502</v>
      </c>
      <c r="L31" s="78">
        <v>819499163</v>
      </c>
      <c r="M31" s="79">
        <v>1599832001</v>
      </c>
      <c r="N31" s="29">
        <f t="shared" si="4"/>
        <v>26.438963794280291</v>
      </c>
      <c r="O31" s="28">
        <f t="shared" si="5"/>
        <v>82.971789861078051</v>
      </c>
      <c r="Q31" s="30"/>
    </row>
    <row r="32" spans="1:17" ht="13" x14ac:dyDescent="0.3">
      <c r="A32" s="4" t="s">
        <v>16</v>
      </c>
      <c r="B32" s="26" t="s">
        <v>39</v>
      </c>
      <c r="C32" s="57">
        <v>2673120087</v>
      </c>
      <c r="D32" s="58">
        <v>2787561800</v>
      </c>
      <c r="E32" s="59">
        <f t="shared" si="0"/>
        <v>114441713</v>
      </c>
      <c r="F32" s="57">
        <v>2979309920</v>
      </c>
      <c r="G32" s="58">
        <v>2898140886</v>
      </c>
      <c r="H32" s="59">
        <f t="shared" si="1"/>
        <v>-81169034</v>
      </c>
      <c r="I32" s="59">
        <v>3058723197</v>
      </c>
      <c r="J32" s="27">
        <f t="shared" si="2"/>
        <v>4.2812035851496715</v>
      </c>
      <c r="K32" s="28">
        <f t="shared" si="3"/>
        <v>-2.7244239833900865</v>
      </c>
      <c r="L32" s="78">
        <v>819499163</v>
      </c>
      <c r="M32" s="79">
        <v>1599832001</v>
      </c>
      <c r="N32" s="29">
        <f t="shared" si="4"/>
        <v>13.964835861583424</v>
      </c>
      <c r="O32" s="28">
        <f t="shared" si="5"/>
        <v>-5.0735973495507043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7880921000</v>
      </c>
      <c r="D33" s="76">
        <v>8700420163</v>
      </c>
      <c r="E33" s="77">
        <f t="shared" si="0"/>
        <v>819499163</v>
      </c>
      <c r="F33" s="75">
        <v>7425162000</v>
      </c>
      <c r="G33" s="76">
        <v>9024994001</v>
      </c>
      <c r="H33" s="77">
        <f t="shared" si="1"/>
        <v>1599832001</v>
      </c>
      <c r="I33" s="77">
        <v>8489511000</v>
      </c>
      <c r="J33" s="53">
        <f t="shared" si="2"/>
        <v>10.398520211026096</v>
      </c>
      <c r="K33" s="54">
        <f t="shared" si="3"/>
        <v>21.546088839543167</v>
      </c>
      <c r="L33" s="90">
        <v>819499163</v>
      </c>
      <c r="M33" s="91">
        <v>1599832001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10716250922</v>
      </c>
      <c r="D8" s="58">
        <v>11195496101</v>
      </c>
      <c r="E8" s="59">
        <f>$D8       -$C8</f>
        <v>479245179</v>
      </c>
      <c r="F8" s="57">
        <v>11320493222</v>
      </c>
      <c r="G8" s="58">
        <v>11699293425</v>
      </c>
      <c r="H8" s="59">
        <f>$G8       -$F8</f>
        <v>378800203</v>
      </c>
      <c r="I8" s="59">
        <v>12227544295</v>
      </c>
      <c r="J8" s="27">
        <f>IF(($C8       =0),0,(($E8       /$C8       )*100))</f>
        <v>4.4721347277911372</v>
      </c>
      <c r="K8" s="28">
        <f>IF(($F8       =0),0,(($H8       /$F8       )*100))</f>
        <v>3.3461457515282809</v>
      </c>
      <c r="L8" s="78">
        <v>2149693402</v>
      </c>
      <c r="M8" s="79">
        <v>763889041</v>
      </c>
      <c r="N8" s="29">
        <f>IF(($L8       =0),0,(($E8       /$L8       )*100))</f>
        <v>22.293652599674303</v>
      </c>
      <c r="O8" s="28">
        <f>IF(($M8       =0),0,(($H8       /$M8       )*100))</f>
        <v>49.588380336510156</v>
      </c>
      <c r="Q8" s="30"/>
    </row>
    <row r="9" spans="1:17" ht="13" x14ac:dyDescent="0.3">
      <c r="A9" s="1" t="s">
        <v>16</v>
      </c>
      <c r="B9" s="26" t="s">
        <v>19</v>
      </c>
      <c r="C9" s="57">
        <v>30162592785</v>
      </c>
      <c r="D9" s="58">
        <v>31197841297</v>
      </c>
      <c r="E9" s="59">
        <f>$D9       -$C9</f>
        <v>1035248512</v>
      </c>
      <c r="F9" s="57">
        <v>32933891726</v>
      </c>
      <c r="G9" s="58">
        <v>32806183677</v>
      </c>
      <c r="H9" s="59">
        <f>$G9       -$F9</f>
        <v>-127708049</v>
      </c>
      <c r="I9" s="59">
        <v>34530505560</v>
      </c>
      <c r="J9" s="27">
        <f>IF(($C9       =0),0,(($E9       /$C9       )*100))</f>
        <v>3.4322265309858704</v>
      </c>
      <c r="K9" s="28">
        <f>IF(($F9       =0),0,(($H9       /$F9       )*100))</f>
        <v>-0.38777090197080949</v>
      </c>
      <c r="L9" s="78">
        <v>2149693402</v>
      </c>
      <c r="M9" s="79">
        <v>763889041</v>
      </c>
      <c r="N9" s="29">
        <f>IF(($L9       =0),0,(($E9       /$L9       )*100))</f>
        <v>48.1579610858386</v>
      </c>
      <c r="O9" s="28">
        <f>IF(($M9       =0),0,(($H9       /$M9       )*100))</f>
        <v>-16.718141267325763</v>
      </c>
      <c r="Q9" s="30"/>
    </row>
    <row r="10" spans="1:17" ht="13" x14ac:dyDescent="0.3">
      <c r="A10" s="1" t="s">
        <v>16</v>
      </c>
      <c r="B10" s="26" t="s">
        <v>20</v>
      </c>
      <c r="C10" s="57">
        <v>10352089035</v>
      </c>
      <c r="D10" s="58">
        <v>10987288746</v>
      </c>
      <c r="E10" s="59">
        <f t="shared" ref="E10:E33" si="0">$D10      -$C10</f>
        <v>635199711</v>
      </c>
      <c r="F10" s="57">
        <v>10988268614</v>
      </c>
      <c r="G10" s="58">
        <v>11501065501</v>
      </c>
      <c r="H10" s="59">
        <f t="shared" ref="H10:H33" si="1">$G10      -$F10</f>
        <v>512796887</v>
      </c>
      <c r="I10" s="59">
        <v>11876570608</v>
      </c>
      <c r="J10" s="27">
        <f t="shared" ref="J10:J33" si="2">IF(($C10      =0),0,(($E10      /$C10      )*100))</f>
        <v>6.1359567991775874</v>
      </c>
      <c r="K10" s="28">
        <f t="shared" ref="K10:K33" si="3">IF(($F10      =0),0,(($H10      /$F10      )*100))</f>
        <v>4.6667669403954379</v>
      </c>
      <c r="L10" s="78">
        <v>2149693402</v>
      </c>
      <c r="M10" s="79">
        <v>763889041</v>
      </c>
      <c r="N10" s="29">
        <f t="shared" ref="N10:N33" si="4">IF(($L10      =0),0,(($E10      /$L10      )*100))</f>
        <v>29.54838631448709</v>
      </c>
      <c r="O10" s="28">
        <f t="shared" ref="O10:O33" si="5">IF(($M10      =0),0,(($H10      /$M10      )*100))</f>
        <v>67.129760930815607</v>
      </c>
      <c r="Q10" s="30"/>
    </row>
    <row r="11" spans="1:17" ht="14" x14ac:dyDescent="0.3">
      <c r="A11" s="4" t="s">
        <v>16</v>
      </c>
      <c r="B11" s="31" t="s">
        <v>21</v>
      </c>
      <c r="C11" s="60">
        <v>51230932742</v>
      </c>
      <c r="D11" s="61">
        <v>53380626144</v>
      </c>
      <c r="E11" s="62">
        <f t="shared" si="0"/>
        <v>2149693402</v>
      </c>
      <c r="F11" s="60">
        <v>55242653562</v>
      </c>
      <c r="G11" s="61">
        <v>56006542603</v>
      </c>
      <c r="H11" s="62">
        <f t="shared" si="1"/>
        <v>763889041</v>
      </c>
      <c r="I11" s="62">
        <v>58634620463</v>
      </c>
      <c r="J11" s="32">
        <f t="shared" si="2"/>
        <v>4.1960848396532207</v>
      </c>
      <c r="K11" s="33">
        <f t="shared" si="3"/>
        <v>1.3827884646103599</v>
      </c>
      <c r="L11" s="80">
        <v>2149693402</v>
      </c>
      <c r="M11" s="81">
        <v>763889041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13914007546</v>
      </c>
      <c r="D13" s="58">
        <v>13910915245</v>
      </c>
      <c r="E13" s="59">
        <f t="shared" si="0"/>
        <v>-3092301</v>
      </c>
      <c r="F13" s="57">
        <v>14591958489</v>
      </c>
      <c r="G13" s="58">
        <v>14658433085</v>
      </c>
      <c r="H13" s="59">
        <f t="shared" si="1"/>
        <v>66474596</v>
      </c>
      <c r="I13" s="59">
        <v>15397284758</v>
      </c>
      <c r="J13" s="27">
        <f t="shared" si="2"/>
        <v>-2.2224373458019107E-2</v>
      </c>
      <c r="K13" s="28">
        <f t="shared" si="3"/>
        <v>0.45555636722864307</v>
      </c>
      <c r="L13" s="78">
        <v>887196993</v>
      </c>
      <c r="M13" s="79">
        <v>13659731</v>
      </c>
      <c r="N13" s="29">
        <f t="shared" si="4"/>
        <v>-0.34854728142659519</v>
      </c>
      <c r="O13" s="28">
        <f t="shared" si="5"/>
        <v>486.64645006552473</v>
      </c>
      <c r="Q13" s="30"/>
    </row>
    <row r="14" spans="1:17" ht="13" x14ac:dyDescent="0.3">
      <c r="A14" s="1" t="s">
        <v>16</v>
      </c>
      <c r="B14" s="26" t="s">
        <v>24</v>
      </c>
      <c r="C14" s="57">
        <v>3460218617</v>
      </c>
      <c r="D14" s="58">
        <v>4836850116</v>
      </c>
      <c r="E14" s="59">
        <f t="shared" si="0"/>
        <v>1376631499</v>
      </c>
      <c r="F14" s="57">
        <v>3730248814</v>
      </c>
      <c r="G14" s="58">
        <v>5054451566</v>
      </c>
      <c r="H14" s="59">
        <f t="shared" si="1"/>
        <v>1324202752</v>
      </c>
      <c r="I14" s="59">
        <v>5180910467</v>
      </c>
      <c r="J14" s="27">
        <f t="shared" si="2"/>
        <v>39.78452379386178</v>
      </c>
      <c r="K14" s="28">
        <f t="shared" si="3"/>
        <v>35.499046257454289</v>
      </c>
      <c r="L14" s="78">
        <v>887196993</v>
      </c>
      <c r="M14" s="79">
        <v>13659731</v>
      </c>
      <c r="N14" s="29">
        <f t="shared" si="4"/>
        <v>155.1663846768696</v>
      </c>
      <c r="O14" s="28">
        <f t="shared" si="5"/>
        <v>9694.208121667989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887196993</v>
      </c>
      <c r="M15" s="79">
        <v>13659731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17403494345</v>
      </c>
      <c r="D16" s="58">
        <v>17297830274</v>
      </c>
      <c r="E16" s="59">
        <f t="shared" si="0"/>
        <v>-105664071</v>
      </c>
      <c r="F16" s="57">
        <v>19491913666</v>
      </c>
      <c r="G16" s="58">
        <v>18231913109</v>
      </c>
      <c r="H16" s="59">
        <f t="shared" si="1"/>
        <v>-1260000557</v>
      </c>
      <c r="I16" s="59">
        <v>19362291721</v>
      </c>
      <c r="J16" s="27">
        <f t="shared" si="2"/>
        <v>-0.60714284674880326</v>
      </c>
      <c r="K16" s="28">
        <f t="shared" si="3"/>
        <v>-6.4642219260278964</v>
      </c>
      <c r="L16" s="78">
        <v>887196993</v>
      </c>
      <c r="M16" s="79">
        <v>13659731</v>
      </c>
      <c r="N16" s="29">
        <f t="shared" si="4"/>
        <v>-11.909877043507969</v>
      </c>
      <c r="O16" s="28">
        <f t="shared" si="5"/>
        <v>-9224.1974384415025</v>
      </c>
      <c r="Q16" s="30"/>
    </row>
    <row r="17" spans="1:17" ht="13" x14ac:dyDescent="0.3">
      <c r="A17" s="1" t="s">
        <v>16</v>
      </c>
      <c r="B17" s="26" t="s">
        <v>26</v>
      </c>
      <c r="C17" s="57">
        <v>16392491466</v>
      </c>
      <c r="D17" s="58">
        <v>16011813332</v>
      </c>
      <c r="E17" s="59">
        <f t="shared" si="0"/>
        <v>-380678134</v>
      </c>
      <c r="F17" s="57">
        <v>17219195802</v>
      </c>
      <c r="G17" s="58">
        <v>17102178742</v>
      </c>
      <c r="H17" s="59">
        <f t="shared" si="1"/>
        <v>-117017060</v>
      </c>
      <c r="I17" s="59">
        <v>17716563299</v>
      </c>
      <c r="J17" s="39">
        <f t="shared" si="2"/>
        <v>-2.3222713569171121</v>
      </c>
      <c r="K17" s="28">
        <f t="shared" si="3"/>
        <v>-0.67957331657967746</v>
      </c>
      <c r="L17" s="82">
        <v>887196993</v>
      </c>
      <c r="M17" s="79">
        <v>13659731</v>
      </c>
      <c r="N17" s="29">
        <f t="shared" si="4"/>
        <v>-42.907960351935053</v>
      </c>
      <c r="O17" s="28">
        <f t="shared" si="5"/>
        <v>-856.65713329201003</v>
      </c>
      <c r="Q17" s="30"/>
    </row>
    <row r="18" spans="1:17" ht="14" x14ac:dyDescent="0.3">
      <c r="A18" s="1" t="s">
        <v>16</v>
      </c>
      <c r="B18" s="31" t="s">
        <v>27</v>
      </c>
      <c r="C18" s="60">
        <v>51170211974</v>
      </c>
      <c r="D18" s="61">
        <v>52057408967</v>
      </c>
      <c r="E18" s="62">
        <f t="shared" si="0"/>
        <v>887196993</v>
      </c>
      <c r="F18" s="60">
        <v>55033316771</v>
      </c>
      <c r="G18" s="61">
        <v>55046976502</v>
      </c>
      <c r="H18" s="62">
        <f t="shared" si="1"/>
        <v>13659731</v>
      </c>
      <c r="I18" s="62">
        <v>57657050245</v>
      </c>
      <c r="J18" s="40">
        <f t="shared" si="2"/>
        <v>1.7338153561896361</v>
      </c>
      <c r="K18" s="33">
        <f t="shared" si="3"/>
        <v>2.4820839087056523E-2</v>
      </c>
      <c r="L18" s="83">
        <v>887196993</v>
      </c>
      <c r="M18" s="81">
        <v>13659731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60720768</v>
      </c>
      <c r="D19" s="67">
        <v>1323217177</v>
      </c>
      <c r="E19" s="68">
        <f t="shared" si="0"/>
        <v>1262496409</v>
      </c>
      <c r="F19" s="69">
        <v>209336791</v>
      </c>
      <c r="G19" s="70">
        <v>959566101</v>
      </c>
      <c r="H19" s="71">
        <f t="shared" si="1"/>
        <v>750229310</v>
      </c>
      <c r="I19" s="71">
        <v>977570218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133000000</v>
      </c>
      <c r="H22" s="59">
        <f t="shared" si="1"/>
        <v>133000000</v>
      </c>
      <c r="I22" s="59">
        <v>240950000</v>
      </c>
      <c r="J22" s="27">
        <f t="shared" si="2"/>
        <v>0</v>
      </c>
      <c r="K22" s="28">
        <f t="shared" si="3"/>
        <v>0</v>
      </c>
      <c r="L22" s="78">
        <v>229333402</v>
      </c>
      <c r="M22" s="79">
        <v>562036598</v>
      </c>
      <c r="N22" s="29">
        <f t="shared" si="4"/>
        <v>0</v>
      </c>
      <c r="O22" s="28">
        <f t="shared" si="5"/>
        <v>23.663939407732308</v>
      </c>
      <c r="Q22" s="30"/>
    </row>
    <row r="23" spans="1:17" ht="13" x14ac:dyDescent="0.3">
      <c r="A23" s="4" t="s">
        <v>16</v>
      </c>
      <c r="B23" s="26" t="s">
        <v>31</v>
      </c>
      <c r="C23" s="57">
        <v>134831783</v>
      </c>
      <c r="D23" s="58">
        <v>278986986</v>
      </c>
      <c r="E23" s="59">
        <f t="shared" si="0"/>
        <v>144155203</v>
      </c>
      <c r="F23" s="57">
        <v>135310000</v>
      </c>
      <c r="G23" s="58">
        <v>367256321</v>
      </c>
      <c r="H23" s="59">
        <f t="shared" si="1"/>
        <v>231946321</v>
      </c>
      <c r="I23" s="59">
        <v>412946543</v>
      </c>
      <c r="J23" s="27">
        <f t="shared" si="2"/>
        <v>106.91485330280028</v>
      </c>
      <c r="K23" s="28">
        <f t="shared" si="3"/>
        <v>171.41846205010717</v>
      </c>
      <c r="L23" s="78">
        <v>229333402</v>
      </c>
      <c r="M23" s="79">
        <v>562036598</v>
      </c>
      <c r="N23" s="29">
        <f t="shared" si="4"/>
        <v>62.858354580201969</v>
      </c>
      <c r="O23" s="28">
        <f t="shared" si="5"/>
        <v>41.26889989466487</v>
      </c>
      <c r="Q23" s="30"/>
    </row>
    <row r="24" spans="1:17" ht="13" x14ac:dyDescent="0.3">
      <c r="A24" s="4" t="s">
        <v>16</v>
      </c>
      <c r="B24" s="26" t="s">
        <v>32</v>
      </c>
      <c r="C24" s="57">
        <v>2095163067</v>
      </c>
      <c r="D24" s="58">
        <v>2180341266</v>
      </c>
      <c r="E24" s="59">
        <f t="shared" si="0"/>
        <v>85178199</v>
      </c>
      <c r="F24" s="57">
        <v>2268995163</v>
      </c>
      <c r="G24" s="58">
        <v>2466085440</v>
      </c>
      <c r="H24" s="59">
        <f t="shared" si="1"/>
        <v>197090277</v>
      </c>
      <c r="I24" s="59">
        <v>2530383260</v>
      </c>
      <c r="J24" s="27">
        <f t="shared" si="2"/>
        <v>4.065468714182904</v>
      </c>
      <c r="K24" s="28">
        <f t="shared" si="3"/>
        <v>8.6862361019497687</v>
      </c>
      <c r="L24" s="78">
        <v>229333402</v>
      </c>
      <c r="M24" s="79">
        <v>562036598</v>
      </c>
      <c r="N24" s="29">
        <f t="shared" si="4"/>
        <v>37.141645419798031</v>
      </c>
      <c r="O24" s="28">
        <f t="shared" si="5"/>
        <v>35.06716069760283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229333402</v>
      </c>
      <c r="M25" s="79">
        <v>562036598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2229994850</v>
      </c>
      <c r="D26" s="61">
        <v>2459328252</v>
      </c>
      <c r="E26" s="62">
        <f t="shared" si="0"/>
        <v>229333402</v>
      </c>
      <c r="F26" s="60">
        <v>2404305163</v>
      </c>
      <c r="G26" s="61">
        <v>2966341761</v>
      </c>
      <c r="H26" s="62">
        <f t="shared" si="1"/>
        <v>562036598</v>
      </c>
      <c r="I26" s="62">
        <v>3184279803</v>
      </c>
      <c r="J26" s="40">
        <f t="shared" si="2"/>
        <v>10.284032808416574</v>
      </c>
      <c r="K26" s="33">
        <f t="shared" si="3"/>
        <v>23.376258831416898</v>
      </c>
      <c r="L26" s="83">
        <v>229333402</v>
      </c>
      <c r="M26" s="81">
        <v>562036598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399583714</v>
      </c>
      <c r="D28" s="58">
        <v>713949379</v>
      </c>
      <c r="E28" s="59">
        <f t="shared" si="0"/>
        <v>314365665</v>
      </c>
      <c r="F28" s="57">
        <v>553549980</v>
      </c>
      <c r="G28" s="58">
        <v>747084305</v>
      </c>
      <c r="H28" s="59">
        <f t="shared" si="1"/>
        <v>193534325</v>
      </c>
      <c r="I28" s="59">
        <v>911971649</v>
      </c>
      <c r="J28" s="27">
        <f t="shared" si="2"/>
        <v>78.673292725839175</v>
      </c>
      <c r="K28" s="28">
        <f t="shared" si="3"/>
        <v>34.962394000989754</v>
      </c>
      <c r="L28" s="78">
        <v>229333402</v>
      </c>
      <c r="M28" s="79">
        <v>602036598</v>
      </c>
      <c r="N28" s="29">
        <f t="shared" si="4"/>
        <v>137.07801055513056</v>
      </c>
      <c r="O28" s="28">
        <f t="shared" si="5"/>
        <v>32.146604648775856</v>
      </c>
      <c r="Q28" s="30"/>
    </row>
    <row r="29" spans="1:17" ht="13" x14ac:dyDescent="0.3">
      <c r="A29" s="4" t="s">
        <v>16</v>
      </c>
      <c r="B29" s="26" t="s">
        <v>36</v>
      </c>
      <c r="C29" s="57">
        <v>476850993</v>
      </c>
      <c r="D29" s="58">
        <v>463999997</v>
      </c>
      <c r="E29" s="59">
        <f t="shared" si="0"/>
        <v>-12850996</v>
      </c>
      <c r="F29" s="57">
        <v>594060000</v>
      </c>
      <c r="G29" s="58">
        <v>746000000</v>
      </c>
      <c r="H29" s="59">
        <f t="shared" si="1"/>
        <v>151940000</v>
      </c>
      <c r="I29" s="59">
        <v>687805527</v>
      </c>
      <c r="J29" s="27">
        <f t="shared" si="2"/>
        <v>-2.6949710053345743</v>
      </c>
      <c r="K29" s="28">
        <f t="shared" si="3"/>
        <v>25.576541090125577</v>
      </c>
      <c r="L29" s="78">
        <v>229333402</v>
      </c>
      <c r="M29" s="79">
        <v>602036598</v>
      </c>
      <c r="N29" s="29">
        <f t="shared" si="4"/>
        <v>-5.6036302989130213</v>
      </c>
      <c r="O29" s="28">
        <f t="shared" si="5"/>
        <v>25.237668358494048</v>
      </c>
      <c r="Q29" s="30"/>
    </row>
    <row r="30" spans="1:17" ht="13" x14ac:dyDescent="0.3">
      <c r="A30" s="4" t="s">
        <v>16</v>
      </c>
      <c r="B30" s="26" t="s">
        <v>37</v>
      </c>
      <c r="C30" s="57">
        <v>115376913</v>
      </c>
      <c r="D30" s="58">
        <v>2000</v>
      </c>
      <c r="E30" s="59">
        <f t="shared" si="0"/>
        <v>-115374913</v>
      </c>
      <c r="F30" s="57">
        <v>110688874</v>
      </c>
      <c r="G30" s="58">
        <v>0</v>
      </c>
      <c r="H30" s="59">
        <f t="shared" si="1"/>
        <v>-110688874</v>
      </c>
      <c r="I30" s="59">
        <v>0</v>
      </c>
      <c r="J30" s="27">
        <f t="shared" si="2"/>
        <v>-99.99826655095201</v>
      </c>
      <c r="K30" s="28">
        <f t="shared" si="3"/>
        <v>-100</v>
      </c>
      <c r="L30" s="78">
        <v>229333402</v>
      </c>
      <c r="M30" s="79">
        <v>602036598</v>
      </c>
      <c r="N30" s="29">
        <f t="shared" si="4"/>
        <v>-50.308813279628581</v>
      </c>
      <c r="O30" s="28">
        <f t="shared" si="5"/>
        <v>-18.385738403232423</v>
      </c>
      <c r="Q30" s="30"/>
    </row>
    <row r="31" spans="1:17" ht="13" x14ac:dyDescent="0.3">
      <c r="A31" s="4" t="s">
        <v>16</v>
      </c>
      <c r="B31" s="26" t="s">
        <v>38</v>
      </c>
      <c r="C31" s="57">
        <v>594811201</v>
      </c>
      <c r="D31" s="58">
        <v>668896228</v>
      </c>
      <c r="E31" s="59">
        <f t="shared" si="0"/>
        <v>74085027</v>
      </c>
      <c r="F31" s="57">
        <v>608990325</v>
      </c>
      <c r="G31" s="58">
        <v>708848414</v>
      </c>
      <c r="H31" s="59">
        <f t="shared" si="1"/>
        <v>99858089</v>
      </c>
      <c r="I31" s="59">
        <v>725546607</v>
      </c>
      <c r="J31" s="27">
        <f t="shared" si="2"/>
        <v>12.455217197565855</v>
      </c>
      <c r="K31" s="28">
        <f t="shared" si="3"/>
        <v>16.397319448383683</v>
      </c>
      <c r="L31" s="78">
        <v>229333402</v>
      </c>
      <c r="M31" s="79">
        <v>602036598</v>
      </c>
      <c r="N31" s="29">
        <f t="shared" si="4"/>
        <v>32.30450791463862</v>
      </c>
      <c r="O31" s="28">
        <f t="shared" si="5"/>
        <v>16.586714052224448</v>
      </c>
      <c r="Q31" s="30"/>
    </row>
    <row r="32" spans="1:17" ht="13" x14ac:dyDescent="0.3">
      <c r="A32" s="4" t="s">
        <v>16</v>
      </c>
      <c r="B32" s="26" t="s">
        <v>39</v>
      </c>
      <c r="C32" s="57">
        <v>643372029</v>
      </c>
      <c r="D32" s="58">
        <v>612480648</v>
      </c>
      <c r="E32" s="59">
        <f t="shared" si="0"/>
        <v>-30891381</v>
      </c>
      <c r="F32" s="57">
        <v>537015984</v>
      </c>
      <c r="G32" s="58">
        <v>804409042</v>
      </c>
      <c r="H32" s="59">
        <f t="shared" si="1"/>
        <v>267393058</v>
      </c>
      <c r="I32" s="59">
        <v>900956020</v>
      </c>
      <c r="J32" s="27">
        <f t="shared" si="2"/>
        <v>-4.8014802645391343</v>
      </c>
      <c r="K32" s="28">
        <f t="shared" si="3"/>
        <v>49.792383460973483</v>
      </c>
      <c r="L32" s="78">
        <v>229333402</v>
      </c>
      <c r="M32" s="79">
        <v>602036598</v>
      </c>
      <c r="N32" s="29">
        <f t="shared" si="4"/>
        <v>-13.470074891227576</v>
      </c>
      <c r="O32" s="28">
        <f t="shared" si="5"/>
        <v>44.414751343738075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2229994850</v>
      </c>
      <c r="D33" s="76">
        <v>2459328252</v>
      </c>
      <c r="E33" s="77">
        <f t="shared" si="0"/>
        <v>229333402</v>
      </c>
      <c r="F33" s="75">
        <v>2404305163</v>
      </c>
      <c r="G33" s="76">
        <v>3006341761</v>
      </c>
      <c r="H33" s="77">
        <f t="shared" si="1"/>
        <v>602036598</v>
      </c>
      <c r="I33" s="77">
        <v>3226279803</v>
      </c>
      <c r="J33" s="53">
        <f t="shared" si="2"/>
        <v>10.284032808416574</v>
      </c>
      <c r="K33" s="54">
        <f t="shared" si="3"/>
        <v>25.039941154924016</v>
      </c>
      <c r="L33" s="90">
        <v>229333402</v>
      </c>
      <c r="M33" s="91">
        <v>602036598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1329691651</v>
      </c>
      <c r="D8" s="58">
        <v>1352244724</v>
      </c>
      <c r="E8" s="59">
        <f>$D8       -$C8</f>
        <v>22553073</v>
      </c>
      <c r="F8" s="57">
        <v>1389527777</v>
      </c>
      <c r="G8" s="58">
        <v>1413095735</v>
      </c>
      <c r="H8" s="59">
        <f>$G8       -$F8</f>
        <v>23567958</v>
      </c>
      <c r="I8" s="59">
        <v>1448423130</v>
      </c>
      <c r="J8" s="27">
        <f>IF(($C8       =0),0,(($E8       /$C8       )*100))</f>
        <v>1.6961130035703293</v>
      </c>
      <c r="K8" s="28">
        <f>IF(($F8       =0),0,(($H8       /$F8       )*100))</f>
        <v>1.6961127650778876</v>
      </c>
      <c r="L8" s="78">
        <v>263331205</v>
      </c>
      <c r="M8" s="79">
        <v>148503963</v>
      </c>
      <c r="N8" s="29">
        <f>IF(($L8       =0),0,(($E8       /$L8       )*100))</f>
        <v>8.5645273221606999</v>
      </c>
      <c r="O8" s="28">
        <f>IF(($M8       =0),0,(($H8       /$M8       )*100))</f>
        <v>15.870255260460626</v>
      </c>
      <c r="Q8" s="30"/>
    </row>
    <row r="9" spans="1:17" ht="13" x14ac:dyDescent="0.3">
      <c r="A9" s="1" t="s">
        <v>16</v>
      </c>
      <c r="B9" s="26" t="s">
        <v>19</v>
      </c>
      <c r="C9" s="57">
        <v>6245490817</v>
      </c>
      <c r="D9" s="58">
        <v>6359886817</v>
      </c>
      <c r="E9" s="59">
        <f>$D9       -$C9</f>
        <v>114396000</v>
      </c>
      <c r="F9" s="57">
        <v>6902619501</v>
      </c>
      <c r="G9" s="58">
        <v>6917123942</v>
      </c>
      <c r="H9" s="59">
        <f>$G9       -$F9</f>
        <v>14504441</v>
      </c>
      <c r="I9" s="59">
        <v>7567659114</v>
      </c>
      <c r="J9" s="27">
        <f>IF(($C9       =0),0,(($E9       /$C9       )*100))</f>
        <v>1.8316574846066258</v>
      </c>
      <c r="K9" s="28">
        <f>IF(($F9       =0),0,(($H9       /$F9       )*100))</f>
        <v>0.21012951674213978</v>
      </c>
      <c r="L9" s="78">
        <v>263331205</v>
      </c>
      <c r="M9" s="79">
        <v>148503963</v>
      </c>
      <c r="N9" s="29">
        <f>IF(($L9       =0),0,(($E9       /$L9       )*100))</f>
        <v>43.441870096633629</v>
      </c>
      <c r="O9" s="28">
        <f>IF(($M9       =0),0,(($H9       /$M9       )*100))</f>
        <v>9.7670396849948027</v>
      </c>
      <c r="Q9" s="30"/>
    </row>
    <row r="10" spans="1:17" ht="13" x14ac:dyDescent="0.3">
      <c r="A10" s="1" t="s">
        <v>16</v>
      </c>
      <c r="B10" s="26" t="s">
        <v>20</v>
      </c>
      <c r="C10" s="57">
        <v>1659529569</v>
      </c>
      <c r="D10" s="58">
        <v>1785911701</v>
      </c>
      <c r="E10" s="59">
        <f t="shared" ref="E10:E33" si="0">$D10      -$C10</f>
        <v>126382132</v>
      </c>
      <c r="F10" s="57">
        <v>1760828229</v>
      </c>
      <c r="G10" s="58">
        <v>1871259793</v>
      </c>
      <c r="H10" s="59">
        <f t="shared" ref="H10:H33" si="1">$G10      -$F10</f>
        <v>110431564</v>
      </c>
      <c r="I10" s="59">
        <v>1950402064</v>
      </c>
      <c r="J10" s="27">
        <f t="shared" ref="J10:J33" si="2">IF(($C10      =0),0,(($E10      /$C10      )*100))</f>
        <v>7.6155396300745277</v>
      </c>
      <c r="K10" s="28">
        <f t="shared" ref="K10:K33" si="3">IF(($F10      =0),0,(($H10      /$F10      )*100))</f>
        <v>6.2715693774807155</v>
      </c>
      <c r="L10" s="78">
        <v>263331205</v>
      </c>
      <c r="M10" s="79">
        <v>148503963</v>
      </c>
      <c r="N10" s="29">
        <f t="shared" ref="N10:N33" si="4">IF(($L10      =0),0,(($E10      /$L10      )*100))</f>
        <v>47.993602581205671</v>
      </c>
      <c r="O10" s="28">
        <f t="shared" ref="O10:O33" si="5">IF(($M10      =0),0,(($H10      /$M10      )*100))</f>
        <v>74.362705054544577</v>
      </c>
      <c r="Q10" s="30"/>
    </row>
    <row r="11" spans="1:17" ht="14" x14ac:dyDescent="0.3">
      <c r="A11" s="4" t="s">
        <v>16</v>
      </c>
      <c r="B11" s="31" t="s">
        <v>21</v>
      </c>
      <c r="C11" s="60">
        <v>9234712037</v>
      </c>
      <c r="D11" s="61">
        <v>9498043242</v>
      </c>
      <c r="E11" s="62">
        <f t="shared" si="0"/>
        <v>263331205</v>
      </c>
      <c r="F11" s="60">
        <v>10052975507</v>
      </c>
      <c r="G11" s="61">
        <v>10201479470</v>
      </c>
      <c r="H11" s="62">
        <f t="shared" si="1"/>
        <v>148503963</v>
      </c>
      <c r="I11" s="62">
        <v>10966484308</v>
      </c>
      <c r="J11" s="32">
        <f t="shared" si="2"/>
        <v>2.8515367230177988</v>
      </c>
      <c r="K11" s="33">
        <f t="shared" si="3"/>
        <v>1.4772140138667902</v>
      </c>
      <c r="L11" s="80">
        <v>263331205</v>
      </c>
      <c r="M11" s="81">
        <v>148503963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1636930826</v>
      </c>
      <c r="D13" s="58">
        <v>1658494642</v>
      </c>
      <c r="E13" s="59">
        <f t="shared" si="0"/>
        <v>21563816</v>
      </c>
      <c r="F13" s="57">
        <v>1726825984</v>
      </c>
      <c r="G13" s="58">
        <v>1752173283</v>
      </c>
      <c r="H13" s="59">
        <f t="shared" si="1"/>
        <v>25347299</v>
      </c>
      <c r="I13" s="59">
        <v>1813884422</v>
      </c>
      <c r="J13" s="27">
        <f t="shared" si="2"/>
        <v>1.3173321473023565</v>
      </c>
      <c r="K13" s="28">
        <f t="shared" si="3"/>
        <v>1.4678548524782911</v>
      </c>
      <c r="L13" s="78">
        <v>56343198</v>
      </c>
      <c r="M13" s="79">
        <v>-247668907</v>
      </c>
      <c r="N13" s="29">
        <f t="shared" si="4"/>
        <v>38.272261365071962</v>
      </c>
      <c r="O13" s="28">
        <f t="shared" si="5"/>
        <v>-10.234348472333672</v>
      </c>
      <c r="Q13" s="30"/>
    </row>
    <row r="14" spans="1:17" ht="13" x14ac:dyDescent="0.3">
      <c r="A14" s="1" t="s">
        <v>16</v>
      </c>
      <c r="B14" s="26" t="s">
        <v>24</v>
      </c>
      <c r="C14" s="57">
        <v>1104086114</v>
      </c>
      <c r="D14" s="58">
        <v>1165997150</v>
      </c>
      <c r="E14" s="59">
        <f t="shared" si="0"/>
        <v>61911036</v>
      </c>
      <c r="F14" s="57">
        <v>1120268036</v>
      </c>
      <c r="G14" s="58">
        <v>1061813229</v>
      </c>
      <c r="H14" s="59">
        <f t="shared" si="1"/>
        <v>-58454807</v>
      </c>
      <c r="I14" s="59">
        <v>1163742963</v>
      </c>
      <c r="J14" s="27">
        <f t="shared" si="2"/>
        <v>5.6074463046819911</v>
      </c>
      <c r="K14" s="28">
        <f t="shared" si="3"/>
        <v>-5.2179304524939605</v>
      </c>
      <c r="L14" s="78">
        <v>56343198</v>
      </c>
      <c r="M14" s="79">
        <v>-247668907</v>
      </c>
      <c r="N14" s="29">
        <f t="shared" si="4"/>
        <v>109.88200563269413</v>
      </c>
      <c r="O14" s="28">
        <f t="shared" si="5"/>
        <v>23.601996596205758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56343198</v>
      </c>
      <c r="M15" s="79">
        <v>-247668907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3024976677</v>
      </c>
      <c r="D16" s="58">
        <v>3103568156</v>
      </c>
      <c r="E16" s="59">
        <f t="shared" si="0"/>
        <v>78591479</v>
      </c>
      <c r="F16" s="57">
        <v>3416660171</v>
      </c>
      <c r="G16" s="58">
        <v>3269919409</v>
      </c>
      <c r="H16" s="59">
        <f t="shared" si="1"/>
        <v>-146740762</v>
      </c>
      <c r="I16" s="59">
        <v>3472327421</v>
      </c>
      <c r="J16" s="27">
        <f t="shared" si="2"/>
        <v>2.5980854529411634</v>
      </c>
      <c r="K16" s="28">
        <f t="shared" si="3"/>
        <v>-4.2948597359933345</v>
      </c>
      <c r="L16" s="78">
        <v>56343198</v>
      </c>
      <c r="M16" s="79">
        <v>-247668907</v>
      </c>
      <c r="N16" s="29">
        <f t="shared" si="4"/>
        <v>139.48707526328201</v>
      </c>
      <c r="O16" s="28">
        <f t="shared" si="5"/>
        <v>59.248762300226886</v>
      </c>
      <c r="Q16" s="30"/>
    </row>
    <row r="17" spans="1:17" ht="13" x14ac:dyDescent="0.3">
      <c r="A17" s="1" t="s">
        <v>16</v>
      </c>
      <c r="B17" s="26" t="s">
        <v>26</v>
      </c>
      <c r="C17" s="57">
        <v>3291718420</v>
      </c>
      <c r="D17" s="58">
        <v>3185995287</v>
      </c>
      <c r="E17" s="59">
        <f t="shared" si="0"/>
        <v>-105723133</v>
      </c>
      <c r="F17" s="57">
        <v>3562221316</v>
      </c>
      <c r="G17" s="58">
        <v>3494400679</v>
      </c>
      <c r="H17" s="59">
        <f t="shared" si="1"/>
        <v>-67820637</v>
      </c>
      <c r="I17" s="59">
        <v>3850332078</v>
      </c>
      <c r="J17" s="39">
        <f t="shared" si="2"/>
        <v>-3.2117915176960978</v>
      </c>
      <c r="K17" s="28">
        <f t="shared" si="3"/>
        <v>-1.9038861144134482</v>
      </c>
      <c r="L17" s="82">
        <v>56343198</v>
      </c>
      <c r="M17" s="79">
        <v>-247668907</v>
      </c>
      <c r="N17" s="29">
        <f t="shared" si="4"/>
        <v>-187.64134226104809</v>
      </c>
      <c r="O17" s="28">
        <f t="shared" si="5"/>
        <v>27.383589575901023</v>
      </c>
      <c r="Q17" s="30"/>
    </row>
    <row r="18" spans="1:17" ht="14" x14ac:dyDescent="0.3">
      <c r="A18" s="1" t="s">
        <v>16</v>
      </c>
      <c r="B18" s="31" t="s">
        <v>27</v>
      </c>
      <c r="C18" s="60">
        <v>9057712037</v>
      </c>
      <c r="D18" s="61">
        <v>9114055235</v>
      </c>
      <c r="E18" s="62">
        <f t="shared" si="0"/>
        <v>56343198</v>
      </c>
      <c r="F18" s="60">
        <v>9825975507</v>
      </c>
      <c r="G18" s="61">
        <v>9578306600</v>
      </c>
      <c r="H18" s="62">
        <f t="shared" si="1"/>
        <v>-247668907</v>
      </c>
      <c r="I18" s="62">
        <v>10300286884</v>
      </c>
      <c r="J18" s="40">
        <f t="shared" si="2"/>
        <v>0.62204669092860021</v>
      </c>
      <c r="K18" s="33">
        <f t="shared" si="3"/>
        <v>-2.5205528634135237</v>
      </c>
      <c r="L18" s="83">
        <v>56343198</v>
      </c>
      <c r="M18" s="81">
        <v>-247668907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177000000</v>
      </c>
      <c r="D19" s="67">
        <v>383988007</v>
      </c>
      <c r="E19" s="68">
        <f t="shared" si="0"/>
        <v>206988007</v>
      </c>
      <c r="F19" s="69">
        <v>227000000</v>
      </c>
      <c r="G19" s="70">
        <v>623172870</v>
      </c>
      <c r="H19" s="71">
        <f t="shared" si="1"/>
        <v>396172870</v>
      </c>
      <c r="I19" s="71">
        <v>666197424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-11195755</v>
      </c>
      <c r="M22" s="79">
        <v>-24131600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177000000</v>
      </c>
      <c r="D23" s="58">
        <v>231550245</v>
      </c>
      <c r="E23" s="59">
        <f t="shared" si="0"/>
        <v>54550245</v>
      </c>
      <c r="F23" s="57">
        <v>227000000</v>
      </c>
      <c r="G23" s="58">
        <v>204500000</v>
      </c>
      <c r="H23" s="59">
        <f t="shared" si="1"/>
        <v>-22500000</v>
      </c>
      <c r="I23" s="59">
        <v>266000000</v>
      </c>
      <c r="J23" s="27">
        <f t="shared" si="2"/>
        <v>30.819347457627117</v>
      </c>
      <c r="K23" s="28">
        <f t="shared" si="3"/>
        <v>-9.9118942731277535</v>
      </c>
      <c r="L23" s="78">
        <v>-11195755</v>
      </c>
      <c r="M23" s="79">
        <v>-24131600</v>
      </c>
      <c r="N23" s="29">
        <f t="shared" si="4"/>
        <v>-487.2404317529278</v>
      </c>
      <c r="O23" s="28">
        <f t="shared" si="5"/>
        <v>93.238740904042828</v>
      </c>
      <c r="Q23" s="30"/>
    </row>
    <row r="24" spans="1:17" ht="13" x14ac:dyDescent="0.3">
      <c r="A24" s="4" t="s">
        <v>16</v>
      </c>
      <c r="B24" s="26" t="s">
        <v>32</v>
      </c>
      <c r="C24" s="57">
        <v>213911300</v>
      </c>
      <c r="D24" s="58">
        <v>148165300</v>
      </c>
      <c r="E24" s="59">
        <f t="shared" si="0"/>
        <v>-65746000</v>
      </c>
      <c r="F24" s="57">
        <v>232921550</v>
      </c>
      <c r="G24" s="58">
        <v>231289950</v>
      </c>
      <c r="H24" s="59">
        <f t="shared" si="1"/>
        <v>-1631600</v>
      </c>
      <c r="I24" s="59">
        <v>245753950</v>
      </c>
      <c r="J24" s="27">
        <f t="shared" si="2"/>
        <v>-30.735169203309969</v>
      </c>
      <c r="K24" s="28">
        <f t="shared" si="3"/>
        <v>-0.70049336353806679</v>
      </c>
      <c r="L24" s="78">
        <v>-11195755</v>
      </c>
      <c r="M24" s="79">
        <v>-24131600</v>
      </c>
      <c r="N24" s="29">
        <f t="shared" si="4"/>
        <v>587.24043175292775</v>
      </c>
      <c r="O24" s="28">
        <f t="shared" si="5"/>
        <v>6.7612590959571683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-11195755</v>
      </c>
      <c r="M25" s="79">
        <v>-24131600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390911300</v>
      </c>
      <c r="D26" s="61">
        <v>379715545</v>
      </c>
      <c r="E26" s="62">
        <f t="shared" si="0"/>
        <v>-11195755</v>
      </c>
      <c r="F26" s="60">
        <v>459921550</v>
      </c>
      <c r="G26" s="61">
        <v>435789950</v>
      </c>
      <c r="H26" s="62">
        <f t="shared" si="1"/>
        <v>-24131600</v>
      </c>
      <c r="I26" s="62">
        <v>511753950</v>
      </c>
      <c r="J26" s="40">
        <f t="shared" si="2"/>
        <v>-2.8640141638269347</v>
      </c>
      <c r="K26" s="33">
        <f t="shared" si="3"/>
        <v>-5.2468948236933013</v>
      </c>
      <c r="L26" s="83">
        <v>-11195755</v>
      </c>
      <c r="M26" s="81">
        <v>-24131600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82729196</v>
      </c>
      <c r="D28" s="58">
        <v>68258080</v>
      </c>
      <c r="E28" s="59">
        <f t="shared" si="0"/>
        <v>-14471116</v>
      </c>
      <c r="F28" s="57">
        <v>158372800</v>
      </c>
      <c r="G28" s="58">
        <v>99926056</v>
      </c>
      <c r="H28" s="59">
        <f t="shared" si="1"/>
        <v>-58446744</v>
      </c>
      <c r="I28" s="59">
        <v>128941550</v>
      </c>
      <c r="J28" s="27">
        <f t="shared" si="2"/>
        <v>-17.492151138517048</v>
      </c>
      <c r="K28" s="28">
        <f t="shared" si="3"/>
        <v>-36.90453411191821</v>
      </c>
      <c r="L28" s="78">
        <v>-11195755</v>
      </c>
      <c r="M28" s="79">
        <v>-24131600</v>
      </c>
      <c r="N28" s="29">
        <f t="shared" si="4"/>
        <v>129.2553829554148</v>
      </c>
      <c r="O28" s="28">
        <f t="shared" si="5"/>
        <v>242.20003646670753</v>
      </c>
      <c r="Q28" s="30"/>
    </row>
    <row r="29" spans="1:17" ht="13" x14ac:dyDescent="0.3">
      <c r="A29" s="4" t="s">
        <v>16</v>
      </c>
      <c r="B29" s="26" t="s">
        <v>36</v>
      </c>
      <c r="C29" s="57">
        <v>189000000</v>
      </c>
      <c r="D29" s="58">
        <v>151500000</v>
      </c>
      <c r="E29" s="59">
        <f t="shared" si="0"/>
        <v>-37500000</v>
      </c>
      <c r="F29" s="57">
        <v>225000000</v>
      </c>
      <c r="G29" s="58">
        <v>196500000</v>
      </c>
      <c r="H29" s="59">
        <f t="shared" si="1"/>
        <v>-28500000</v>
      </c>
      <c r="I29" s="59">
        <v>245633000</v>
      </c>
      <c r="J29" s="27">
        <f t="shared" si="2"/>
        <v>-19.841269841269842</v>
      </c>
      <c r="K29" s="28">
        <f t="shared" si="3"/>
        <v>-12.666666666666668</v>
      </c>
      <c r="L29" s="78">
        <v>-11195755</v>
      </c>
      <c r="M29" s="79">
        <v>-24131600</v>
      </c>
      <c r="N29" s="29">
        <f t="shared" si="4"/>
        <v>334.94837998866535</v>
      </c>
      <c r="O29" s="28">
        <f t="shared" si="5"/>
        <v>118.10240514512091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-11195755</v>
      </c>
      <c r="M30" s="79">
        <v>-24131600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79391894</v>
      </c>
      <c r="D31" s="58">
        <v>31982298</v>
      </c>
      <c r="E31" s="59">
        <f t="shared" si="0"/>
        <v>-47409596</v>
      </c>
      <c r="F31" s="57">
        <v>32300000</v>
      </c>
      <c r="G31" s="58">
        <v>80363894</v>
      </c>
      <c r="H31" s="59">
        <f t="shared" si="1"/>
        <v>48063894</v>
      </c>
      <c r="I31" s="59">
        <v>48800000</v>
      </c>
      <c r="J31" s="27">
        <f t="shared" si="2"/>
        <v>-59.715915078181659</v>
      </c>
      <c r="K31" s="28">
        <f t="shared" si="3"/>
        <v>148.80462538699689</v>
      </c>
      <c r="L31" s="78">
        <v>-11195755</v>
      </c>
      <c r="M31" s="79">
        <v>-24131600</v>
      </c>
      <c r="N31" s="29">
        <f t="shared" si="4"/>
        <v>423.46046336312293</v>
      </c>
      <c r="O31" s="28">
        <f t="shared" si="5"/>
        <v>-199.17408708912794</v>
      </c>
      <c r="Q31" s="30"/>
    </row>
    <row r="32" spans="1:17" ht="13" x14ac:dyDescent="0.3">
      <c r="A32" s="4" t="s">
        <v>16</v>
      </c>
      <c r="B32" s="26" t="s">
        <v>39</v>
      </c>
      <c r="C32" s="57">
        <v>39790210</v>
      </c>
      <c r="D32" s="58">
        <v>127975167</v>
      </c>
      <c r="E32" s="59">
        <f t="shared" si="0"/>
        <v>88184957</v>
      </c>
      <c r="F32" s="57">
        <v>44248750</v>
      </c>
      <c r="G32" s="58">
        <v>59000000</v>
      </c>
      <c r="H32" s="59">
        <f t="shared" si="1"/>
        <v>14751250</v>
      </c>
      <c r="I32" s="59">
        <v>88379400</v>
      </c>
      <c r="J32" s="27">
        <f t="shared" si="2"/>
        <v>221.62475895452673</v>
      </c>
      <c r="K32" s="28">
        <f t="shared" si="3"/>
        <v>33.337099918076781</v>
      </c>
      <c r="L32" s="78">
        <v>-11195755</v>
      </c>
      <c r="M32" s="79">
        <v>-24131600</v>
      </c>
      <c r="N32" s="29">
        <f t="shared" si="4"/>
        <v>-787.66422630720308</v>
      </c>
      <c r="O32" s="28">
        <f t="shared" si="5"/>
        <v>-61.128354522700526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390911300</v>
      </c>
      <c r="D33" s="76">
        <v>379715545</v>
      </c>
      <c r="E33" s="77">
        <f t="shared" si="0"/>
        <v>-11195755</v>
      </c>
      <c r="F33" s="75">
        <v>459921550</v>
      </c>
      <c r="G33" s="76">
        <v>435789950</v>
      </c>
      <c r="H33" s="77">
        <f t="shared" si="1"/>
        <v>-24131600</v>
      </c>
      <c r="I33" s="77">
        <v>511753950</v>
      </c>
      <c r="J33" s="53">
        <f t="shared" si="2"/>
        <v>-2.8640141638269347</v>
      </c>
      <c r="K33" s="54">
        <f t="shared" si="3"/>
        <v>-5.2468948236933013</v>
      </c>
      <c r="L33" s="90">
        <v>-11195755</v>
      </c>
      <c r="M33" s="91">
        <v>-24131600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370581157</v>
      </c>
      <c r="D8" s="58">
        <v>423566388</v>
      </c>
      <c r="E8" s="59">
        <f>$D8       -$C8</f>
        <v>52985231</v>
      </c>
      <c r="F8" s="57">
        <v>392816028</v>
      </c>
      <c r="G8" s="58">
        <v>448980371</v>
      </c>
      <c r="H8" s="59">
        <f>$G8       -$F8</f>
        <v>56164343</v>
      </c>
      <c r="I8" s="59">
        <v>475919193</v>
      </c>
      <c r="J8" s="27">
        <f>IF(($C8       =0),0,(($E8       /$C8       )*100))</f>
        <v>14.297875107557074</v>
      </c>
      <c r="K8" s="28">
        <f>IF(($F8       =0),0,(($H8       /$F8       )*100))</f>
        <v>14.297874576543501</v>
      </c>
      <c r="L8" s="78">
        <v>66694737</v>
      </c>
      <c r="M8" s="79">
        <v>-861240</v>
      </c>
      <c r="N8" s="29">
        <f>IF(($L8       =0),0,(($E8       /$L8       )*100))</f>
        <v>79.444396039825449</v>
      </c>
      <c r="O8" s="28">
        <f>IF(($M8       =0),0,(($H8       /$M8       )*100))</f>
        <v>-6521.3347034508388</v>
      </c>
      <c r="Q8" s="30"/>
    </row>
    <row r="9" spans="1:17" ht="13" x14ac:dyDescent="0.3">
      <c r="A9" s="1" t="s">
        <v>16</v>
      </c>
      <c r="B9" s="26" t="s">
        <v>19</v>
      </c>
      <c r="C9" s="57">
        <v>1172787172</v>
      </c>
      <c r="D9" s="58">
        <v>1173553089</v>
      </c>
      <c r="E9" s="59">
        <f>$D9       -$C9</f>
        <v>765917</v>
      </c>
      <c r="F9" s="57">
        <v>1314779809</v>
      </c>
      <c r="G9" s="58">
        <v>1252363077</v>
      </c>
      <c r="H9" s="59">
        <f>$G9       -$F9</f>
        <v>-62416732</v>
      </c>
      <c r="I9" s="59">
        <v>1343037017</v>
      </c>
      <c r="J9" s="27">
        <f>IF(($C9       =0),0,(($E9       /$C9       )*100))</f>
        <v>6.5307416237666699E-2</v>
      </c>
      <c r="K9" s="28">
        <f>IF(($F9       =0),0,(($H9       /$F9       )*100))</f>
        <v>-4.7473144607744731</v>
      </c>
      <c r="L9" s="78">
        <v>66694737</v>
      </c>
      <c r="M9" s="79">
        <v>-861240</v>
      </c>
      <c r="N9" s="29">
        <f>IF(($L9       =0),0,(($E9       /$L9       )*100))</f>
        <v>1.1483919638216731</v>
      </c>
      <c r="O9" s="28">
        <f>IF(($M9       =0),0,(($H9       /$M9       )*100))</f>
        <v>7247.3099252240954</v>
      </c>
      <c r="Q9" s="30"/>
    </row>
    <row r="10" spans="1:17" ht="13" x14ac:dyDescent="0.3">
      <c r="A10" s="1" t="s">
        <v>16</v>
      </c>
      <c r="B10" s="26" t="s">
        <v>20</v>
      </c>
      <c r="C10" s="57">
        <v>409409834</v>
      </c>
      <c r="D10" s="58">
        <v>422353423</v>
      </c>
      <c r="E10" s="59">
        <f t="shared" ref="E10:E33" si="0">$D10      -$C10</f>
        <v>12943589</v>
      </c>
      <c r="F10" s="57">
        <v>437391480</v>
      </c>
      <c r="G10" s="58">
        <v>442782629</v>
      </c>
      <c r="H10" s="59">
        <f t="shared" ref="H10:H33" si="1">$G10      -$F10</f>
        <v>5391149</v>
      </c>
      <c r="I10" s="59">
        <v>461244219</v>
      </c>
      <c r="J10" s="27">
        <f t="shared" ref="J10:J33" si="2">IF(($C10      =0),0,(($E10      /$C10      )*100))</f>
        <v>3.1615237165993433</v>
      </c>
      <c r="K10" s="28">
        <f t="shared" ref="K10:K33" si="3">IF(($F10      =0),0,(($H10      /$F10      )*100))</f>
        <v>1.2325683618711549</v>
      </c>
      <c r="L10" s="78">
        <v>66694737</v>
      </c>
      <c r="M10" s="79">
        <v>-861240</v>
      </c>
      <c r="N10" s="29">
        <f t="shared" ref="N10:N33" si="4">IF(($L10      =0),0,(($E10      /$L10      )*100))</f>
        <v>19.407211996352874</v>
      </c>
      <c r="O10" s="28">
        <f t="shared" ref="O10:O33" si="5">IF(($M10      =0),0,(($H10      /$M10      )*100))</f>
        <v>-625.97522177325709</v>
      </c>
      <c r="Q10" s="30"/>
    </row>
    <row r="11" spans="1:17" ht="14" x14ac:dyDescent="0.3">
      <c r="A11" s="4" t="s">
        <v>16</v>
      </c>
      <c r="B11" s="31" t="s">
        <v>21</v>
      </c>
      <c r="C11" s="60">
        <v>1952778163</v>
      </c>
      <c r="D11" s="61">
        <v>2019472900</v>
      </c>
      <c r="E11" s="62">
        <f t="shared" si="0"/>
        <v>66694737</v>
      </c>
      <c r="F11" s="60">
        <v>2144987317</v>
      </c>
      <c r="G11" s="61">
        <v>2144126077</v>
      </c>
      <c r="H11" s="62">
        <f t="shared" si="1"/>
        <v>-861240</v>
      </c>
      <c r="I11" s="62">
        <v>2280200429</v>
      </c>
      <c r="J11" s="32">
        <f t="shared" si="2"/>
        <v>3.4153770389125349</v>
      </c>
      <c r="K11" s="33">
        <f t="shared" si="3"/>
        <v>-4.0151286358398548E-2</v>
      </c>
      <c r="L11" s="80">
        <v>66694737</v>
      </c>
      <c r="M11" s="81">
        <v>-861240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439885331</v>
      </c>
      <c r="D13" s="58">
        <v>476021320</v>
      </c>
      <c r="E13" s="59">
        <f t="shared" si="0"/>
        <v>36135989</v>
      </c>
      <c r="F13" s="57">
        <v>463633937</v>
      </c>
      <c r="G13" s="58">
        <v>500031660</v>
      </c>
      <c r="H13" s="59">
        <f t="shared" si="1"/>
        <v>36397723</v>
      </c>
      <c r="I13" s="59">
        <v>523785417</v>
      </c>
      <c r="J13" s="27">
        <f t="shared" si="2"/>
        <v>8.2148656600690337</v>
      </c>
      <c r="K13" s="28">
        <f t="shared" si="3"/>
        <v>7.850530363569999</v>
      </c>
      <c r="L13" s="78">
        <v>83082362</v>
      </c>
      <c r="M13" s="79">
        <v>12693334</v>
      </c>
      <c r="N13" s="29">
        <f t="shared" si="4"/>
        <v>43.494176297009943</v>
      </c>
      <c r="O13" s="28">
        <f t="shared" si="5"/>
        <v>286.74675227170422</v>
      </c>
      <c r="Q13" s="30"/>
    </row>
    <row r="14" spans="1:17" ht="13" x14ac:dyDescent="0.3">
      <c r="A14" s="1" t="s">
        <v>16</v>
      </c>
      <c r="B14" s="26" t="s">
        <v>24</v>
      </c>
      <c r="C14" s="57">
        <v>172128430</v>
      </c>
      <c r="D14" s="58">
        <v>209165454</v>
      </c>
      <c r="E14" s="59">
        <f t="shared" si="0"/>
        <v>37037024</v>
      </c>
      <c r="F14" s="57">
        <v>201236137</v>
      </c>
      <c r="G14" s="58">
        <v>233746999</v>
      </c>
      <c r="H14" s="59">
        <f t="shared" si="1"/>
        <v>32510862</v>
      </c>
      <c r="I14" s="59">
        <v>253631322</v>
      </c>
      <c r="J14" s="27">
        <f t="shared" si="2"/>
        <v>21.517086979762727</v>
      </c>
      <c r="K14" s="28">
        <f t="shared" si="3"/>
        <v>16.155578458554885</v>
      </c>
      <c r="L14" s="78">
        <v>83082362</v>
      </c>
      <c r="M14" s="79">
        <v>12693334</v>
      </c>
      <c r="N14" s="29">
        <f t="shared" si="4"/>
        <v>44.578684462533694</v>
      </c>
      <c r="O14" s="28">
        <f t="shared" si="5"/>
        <v>256.12547499340991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83082362</v>
      </c>
      <c r="M15" s="79">
        <v>12693334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643572268</v>
      </c>
      <c r="D16" s="58">
        <v>638155001</v>
      </c>
      <c r="E16" s="59">
        <f t="shared" si="0"/>
        <v>-5417267</v>
      </c>
      <c r="F16" s="57">
        <v>744613115</v>
      </c>
      <c r="G16" s="58">
        <v>672615371</v>
      </c>
      <c r="H16" s="59">
        <f t="shared" si="1"/>
        <v>-71997744</v>
      </c>
      <c r="I16" s="59">
        <v>714317524</v>
      </c>
      <c r="J16" s="27">
        <f t="shared" si="2"/>
        <v>-0.84174960130507048</v>
      </c>
      <c r="K16" s="28">
        <f t="shared" si="3"/>
        <v>-9.6691479843193466</v>
      </c>
      <c r="L16" s="78">
        <v>83082362</v>
      </c>
      <c r="M16" s="79">
        <v>12693334</v>
      </c>
      <c r="N16" s="29">
        <f t="shared" si="4"/>
        <v>-6.5203574737078371</v>
      </c>
      <c r="O16" s="28">
        <f t="shared" si="5"/>
        <v>-567.20908785666552</v>
      </c>
      <c r="Q16" s="30"/>
    </row>
    <row r="17" spans="1:17" ht="13" x14ac:dyDescent="0.3">
      <c r="A17" s="1" t="s">
        <v>16</v>
      </c>
      <c r="B17" s="26" t="s">
        <v>26</v>
      </c>
      <c r="C17" s="57">
        <v>772034448</v>
      </c>
      <c r="D17" s="58">
        <v>787361064</v>
      </c>
      <c r="E17" s="59">
        <f t="shared" si="0"/>
        <v>15326616</v>
      </c>
      <c r="F17" s="57">
        <v>807663298</v>
      </c>
      <c r="G17" s="58">
        <v>823445791</v>
      </c>
      <c r="H17" s="59">
        <f t="shared" si="1"/>
        <v>15782493</v>
      </c>
      <c r="I17" s="59">
        <v>865011378</v>
      </c>
      <c r="J17" s="39">
        <f t="shared" si="2"/>
        <v>1.9852243691592373</v>
      </c>
      <c r="K17" s="28">
        <f t="shared" si="3"/>
        <v>1.9540931275547451</v>
      </c>
      <c r="L17" s="82">
        <v>83082362</v>
      </c>
      <c r="M17" s="79">
        <v>12693334</v>
      </c>
      <c r="N17" s="29">
        <f t="shared" si="4"/>
        <v>18.447496714164195</v>
      </c>
      <c r="O17" s="28">
        <f t="shared" si="5"/>
        <v>124.33686059155144</v>
      </c>
      <c r="Q17" s="30"/>
    </row>
    <row r="18" spans="1:17" ht="14" x14ac:dyDescent="0.3">
      <c r="A18" s="1" t="s">
        <v>16</v>
      </c>
      <c r="B18" s="31" t="s">
        <v>27</v>
      </c>
      <c r="C18" s="60">
        <v>2027620477</v>
      </c>
      <c r="D18" s="61">
        <v>2110702839</v>
      </c>
      <c r="E18" s="62">
        <f t="shared" si="0"/>
        <v>83082362</v>
      </c>
      <c r="F18" s="60">
        <v>2217146487</v>
      </c>
      <c r="G18" s="61">
        <v>2229839821</v>
      </c>
      <c r="H18" s="62">
        <f t="shared" si="1"/>
        <v>12693334</v>
      </c>
      <c r="I18" s="62">
        <v>2356745641</v>
      </c>
      <c r="J18" s="40">
        <f t="shared" si="2"/>
        <v>4.097530230259161</v>
      </c>
      <c r="K18" s="33">
        <f t="shared" si="3"/>
        <v>0.57250768383713024</v>
      </c>
      <c r="L18" s="83">
        <v>83082362</v>
      </c>
      <c r="M18" s="81">
        <v>12693334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-74842314</v>
      </c>
      <c r="D19" s="67">
        <v>-91229939</v>
      </c>
      <c r="E19" s="68">
        <f t="shared" si="0"/>
        <v>-16387625</v>
      </c>
      <c r="F19" s="69">
        <v>-72159170</v>
      </c>
      <c r="G19" s="70">
        <v>-85713744</v>
      </c>
      <c r="H19" s="71">
        <f t="shared" si="1"/>
        <v>-13554574</v>
      </c>
      <c r="I19" s="71">
        <v>-76545212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69150000</v>
      </c>
      <c r="D22" s="58">
        <v>70240000</v>
      </c>
      <c r="E22" s="59">
        <f t="shared" si="0"/>
        <v>1090000</v>
      </c>
      <c r="F22" s="57">
        <v>23000000</v>
      </c>
      <c r="G22" s="58">
        <v>23750000</v>
      </c>
      <c r="H22" s="59">
        <f t="shared" si="1"/>
        <v>750000</v>
      </c>
      <c r="I22" s="59">
        <v>23400000</v>
      </c>
      <c r="J22" s="27">
        <f t="shared" si="2"/>
        <v>1.5762834417932032</v>
      </c>
      <c r="K22" s="28">
        <f t="shared" si="3"/>
        <v>3.2608695652173911</v>
      </c>
      <c r="L22" s="78">
        <v>27127133</v>
      </c>
      <c r="M22" s="79">
        <v>30441543</v>
      </c>
      <c r="N22" s="29">
        <f t="shared" si="4"/>
        <v>4.0181172112806758</v>
      </c>
      <c r="O22" s="28">
        <f t="shared" si="5"/>
        <v>2.4637384511028237</v>
      </c>
      <c r="Q22" s="30"/>
    </row>
    <row r="23" spans="1:17" ht="13" x14ac:dyDescent="0.3">
      <c r="A23" s="4" t="s">
        <v>16</v>
      </c>
      <c r="B23" s="26" t="s">
        <v>31</v>
      </c>
      <c r="C23" s="57">
        <v>48250000</v>
      </c>
      <c r="D23" s="58">
        <v>71927088</v>
      </c>
      <c r="E23" s="59">
        <f t="shared" si="0"/>
        <v>23677088</v>
      </c>
      <c r="F23" s="57">
        <v>37900000</v>
      </c>
      <c r="G23" s="58">
        <v>43544197</v>
      </c>
      <c r="H23" s="59">
        <f t="shared" si="1"/>
        <v>5644197</v>
      </c>
      <c r="I23" s="59">
        <v>34991462</v>
      </c>
      <c r="J23" s="27">
        <f t="shared" si="2"/>
        <v>49.071684974093266</v>
      </c>
      <c r="K23" s="28">
        <f t="shared" si="3"/>
        <v>14.892340369393139</v>
      </c>
      <c r="L23" s="78">
        <v>27127133</v>
      </c>
      <c r="M23" s="79">
        <v>30441543</v>
      </c>
      <c r="N23" s="29">
        <f t="shared" si="4"/>
        <v>87.281940188813905</v>
      </c>
      <c r="O23" s="28">
        <f t="shared" si="5"/>
        <v>18.541100232665606</v>
      </c>
      <c r="Q23" s="30"/>
    </row>
    <row r="24" spans="1:17" ht="13" x14ac:dyDescent="0.3">
      <c r="A24" s="4" t="s">
        <v>16</v>
      </c>
      <c r="B24" s="26" t="s">
        <v>32</v>
      </c>
      <c r="C24" s="57">
        <v>91187999</v>
      </c>
      <c r="D24" s="58">
        <v>93548044</v>
      </c>
      <c r="E24" s="59">
        <f t="shared" si="0"/>
        <v>2360045</v>
      </c>
      <c r="F24" s="57">
        <v>86541957</v>
      </c>
      <c r="G24" s="58">
        <v>110589303</v>
      </c>
      <c r="H24" s="59">
        <f t="shared" si="1"/>
        <v>24047346</v>
      </c>
      <c r="I24" s="59">
        <v>121571695</v>
      </c>
      <c r="J24" s="27">
        <f t="shared" si="2"/>
        <v>2.5881092094147169</v>
      </c>
      <c r="K24" s="28">
        <f t="shared" si="3"/>
        <v>27.786921897317391</v>
      </c>
      <c r="L24" s="78">
        <v>27127133</v>
      </c>
      <c r="M24" s="79">
        <v>30441543</v>
      </c>
      <c r="N24" s="29">
        <f t="shared" si="4"/>
        <v>8.6999425999054161</v>
      </c>
      <c r="O24" s="28">
        <f t="shared" si="5"/>
        <v>78.995161316231574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27127133</v>
      </c>
      <c r="M25" s="79">
        <v>30441543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208587999</v>
      </c>
      <c r="D26" s="61">
        <v>235715132</v>
      </c>
      <c r="E26" s="62">
        <f t="shared" si="0"/>
        <v>27127133</v>
      </c>
      <c r="F26" s="60">
        <v>147441957</v>
      </c>
      <c r="G26" s="61">
        <v>177883500</v>
      </c>
      <c r="H26" s="62">
        <f t="shared" si="1"/>
        <v>30441543</v>
      </c>
      <c r="I26" s="62">
        <v>179963157</v>
      </c>
      <c r="J26" s="40">
        <f t="shared" si="2"/>
        <v>13.0051264358694</v>
      </c>
      <c r="K26" s="33">
        <f t="shared" si="3"/>
        <v>20.646458863809031</v>
      </c>
      <c r="L26" s="83">
        <v>27127133</v>
      </c>
      <c r="M26" s="81">
        <v>30441543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41738598</v>
      </c>
      <c r="D28" s="58">
        <v>37686183</v>
      </c>
      <c r="E28" s="59">
        <f t="shared" si="0"/>
        <v>-4052415</v>
      </c>
      <c r="F28" s="57">
        <v>41910927</v>
      </c>
      <c r="G28" s="58">
        <v>65034260</v>
      </c>
      <c r="H28" s="59">
        <f t="shared" si="1"/>
        <v>23123333</v>
      </c>
      <c r="I28" s="59">
        <v>69430434</v>
      </c>
      <c r="J28" s="27">
        <f t="shared" si="2"/>
        <v>-9.7090347883750194</v>
      </c>
      <c r="K28" s="28">
        <f t="shared" si="3"/>
        <v>55.172563947344813</v>
      </c>
      <c r="L28" s="78">
        <v>27127133</v>
      </c>
      <c r="M28" s="79">
        <v>30441543</v>
      </c>
      <c r="N28" s="29">
        <f t="shared" si="4"/>
        <v>-14.938604090598147</v>
      </c>
      <c r="O28" s="28">
        <f t="shared" si="5"/>
        <v>75.959792839673085</v>
      </c>
      <c r="Q28" s="30"/>
    </row>
    <row r="29" spans="1:17" ht="13" x14ac:dyDescent="0.3">
      <c r="A29" s="4" t="s">
        <v>16</v>
      </c>
      <c r="B29" s="26" t="s">
        <v>36</v>
      </c>
      <c r="C29" s="57">
        <v>30500000</v>
      </c>
      <c r="D29" s="58">
        <v>40164348</v>
      </c>
      <c r="E29" s="59">
        <f t="shared" si="0"/>
        <v>9664348</v>
      </c>
      <c r="F29" s="57">
        <v>28155403</v>
      </c>
      <c r="G29" s="58">
        <v>26000000</v>
      </c>
      <c r="H29" s="59">
        <f t="shared" si="1"/>
        <v>-2155403</v>
      </c>
      <c r="I29" s="59">
        <v>28482816</v>
      </c>
      <c r="J29" s="27">
        <f t="shared" si="2"/>
        <v>31.686386885245906</v>
      </c>
      <c r="K29" s="28">
        <f t="shared" si="3"/>
        <v>-7.6553796797012641</v>
      </c>
      <c r="L29" s="78">
        <v>27127133</v>
      </c>
      <c r="M29" s="79">
        <v>30441543</v>
      </c>
      <c r="N29" s="29">
        <f t="shared" si="4"/>
        <v>35.626131224409157</v>
      </c>
      <c r="O29" s="28">
        <f t="shared" si="5"/>
        <v>-7.0804656649631719</v>
      </c>
      <c r="Q29" s="30"/>
    </row>
    <row r="30" spans="1:17" ht="13" x14ac:dyDescent="0.3">
      <c r="A30" s="4" t="s">
        <v>16</v>
      </c>
      <c r="B30" s="26" t="s">
        <v>37</v>
      </c>
      <c r="C30" s="57">
        <v>10000000</v>
      </c>
      <c r="D30" s="58">
        <v>869565</v>
      </c>
      <c r="E30" s="59">
        <f t="shared" si="0"/>
        <v>-9130435</v>
      </c>
      <c r="F30" s="57">
        <v>1000000</v>
      </c>
      <c r="G30" s="58">
        <v>8695652</v>
      </c>
      <c r="H30" s="59">
        <f t="shared" si="1"/>
        <v>7695652</v>
      </c>
      <c r="I30" s="59">
        <v>1739130</v>
      </c>
      <c r="J30" s="27">
        <f t="shared" si="2"/>
        <v>-91.304349999999999</v>
      </c>
      <c r="K30" s="28">
        <f t="shared" si="3"/>
        <v>769.5652</v>
      </c>
      <c r="L30" s="78">
        <v>27127133</v>
      </c>
      <c r="M30" s="79">
        <v>30441543</v>
      </c>
      <c r="N30" s="29">
        <f t="shared" si="4"/>
        <v>-33.657943137595851</v>
      </c>
      <c r="O30" s="28">
        <f t="shared" si="5"/>
        <v>25.28009831827513</v>
      </c>
      <c r="Q30" s="30"/>
    </row>
    <row r="31" spans="1:17" ht="13" x14ac:dyDescent="0.3">
      <c r="A31" s="4" t="s">
        <v>16</v>
      </c>
      <c r="B31" s="26" t="s">
        <v>38</v>
      </c>
      <c r="C31" s="57">
        <v>32000000</v>
      </c>
      <c r="D31" s="58">
        <v>36724576</v>
      </c>
      <c r="E31" s="59">
        <f t="shared" si="0"/>
        <v>4724576</v>
      </c>
      <c r="F31" s="57">
        <v>8000000</v>
      </c>
      <c r="G31" s="58">
        <v>13769849</v>
      </c>
      <c r="H31" s="59">
        <f t="shared" si="1"/>
        <v>5769849</v>
      </c>
      <c r="I31" s="59">
        <v>1121462</v>
      </c>
      <c r="J31" s="27">
        <f t="shared" si="2"/>
        <v>14.7643</v>
      </c>
      <c r="K31" s="28">
        <f t="shared" si="3"/>
        <v>72.123112499999991</v>
      </c>
      <c r="L31" s="78">
        <v>27127133</v>
      </c>
      <c r="M31" s="79">
        <v>30441543</v>
      </c>
      <c r="N31" s="29">
        <f t="shared" si="4"/>
        <v>17.416422148260192</v>
      </c>
      <c r="O31" s="28">
        <f t="shared" si="5"/>
        <v>18.953865117809567</v>
      </c>
      <c r="Q31" s="30"/>
    </row>
    <row r="32" spans="1:17" ht="13" x14ac:dyDescent="0.3">
      <c r="A32" s="4" t="s">
        <v>16</v>
      </c>
      <c r="B32" s="26" t="s">
        <v>39</v>
      </c>
      <c r="C32" s="57">
        <v>94349401</v>
      </c>
      <c r="D32" s="58">
        <v>120270460</v>
      </c>
      <c r="E32" s="59">
        <f t="shared" si="0"/>
        <v>25921059</v>
      </c>
      <c r="F32" s="57">
        <v>68375627</v>
      </c>
      <c r="G32" s="58">
        <v>64383739</v>
      </c>
      <c r="H32" s="59">
        <f t="shared" si="1"/>
        <v>-3991888</v>
      </c>
      <c r="I32" s="59">
        <v>79189315</v>
      </c>
      <c r="J32" s="27">
        <f t="shared" si="2"/>
        <v>27.473474897842753</v>
      </c>
      <c r="K32" s="28">
        <f t="shared" si="3"/>
        <v>-5.838173886142207</v>
      </c>
      <c r="L32" s="78">
        <v>27127133</v>
      </c>
      <c r="M32" s="79">
        <v>30441543</v>
      </c>
      <c r="N32" s="29">
        <f t="shared" si="4"/>
        <v>95.553993855524652</v>
      </c>
      <c r="O32" s="28">
        <f t="shared" si="5"/>
        <v>-13.113290610794598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208587999</v>
      </c>
      <c r="D33" s="76">
        <v>235715132</v>
      </c>
      <c r="E33" s="77">
        <f t="shared" si="0"/>
        <v>27127133</v>
      </c>
      <c r="F33" s="75">
        <v>147441957</v>
      </c>
      <c r="G33" s="76">
        <v>177883500</v>
      </c>
      <c r="H33" s="77">
        <f t="shared" si="1"/>
        <v>30441543</v>
      </c>
      <c r="I33" s="77">
        <v>179963157</v>
      </c>
      <c r="J33" s="53">
        <f t="shared" si="2"/>
        <v>13.0051264358694</v>
      </c>
      <c r="K33" s="54">
        <f t="shared" si="3"/>
        <v>20.646458863809031</v>
      </c>
      <c r="L33" s="90">
        <v>27127133</v>
      </c>
      <c r="M33" s="91">
        <v>30441543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186155245</v>
      </c>
      <c r="D8" s="58">
        <v>244499134</v>
      </c>
      <c r="E8" s="59">
        <f>$D8       -$C8</f>
        <v>58343889</v>
      </c>
      <c r="F8" s="57">
        <v>194532231</v>
      </c>
      <c r="G8" s="58">
        <v>255746093</v>
      </c>
      <c r="H8" s="59">
        <f>$G8       -$F8</f>
        <v>61213862</v>
      </c>
      <c r="I8" s="59">
        <v>266998922</v>
      </c>
      <c r="J8" s="27">
        <f>IF(($C8       =0),0,(($E8       /$C8       )*100))</f>
        <v>31.341523039009729</v>
      </c>
      <c r="K8" s="28">
        <f>IF(($F8       =0),0,(($H8       /$F8       )*100))</f>
        <v>31.467208125526508</v>
      </c>
      <c r="L8" s="78">
        <v>91543545</v>
      </c>
      <c r="M8" s="79">
        <v>102986350</v>
      </c>
      <c r="N8" s="29">
        <f>IF(($L8       =0),0,(($E8       /$L8       )*100))</f>
        <v>63.733482246072072</v>
      </c>
      <c r="O8" s="28">
        <f>IF(($M8       =0),0,(($H8       /$M8       )*100))</f>
        <v>59.438811065738328</v>
      </c>
      <c r="Q8" s="30"/>
    </row>
    <row r="9" spans="1:17" ht="13" x14ac:dyDescent="0.3">
      <c r="A9" s="1" t="s">
        <v>16</v>
      </c>
      <c r="B9" s="26" t="s">
        <v>19</v>
      </c>
      <c r="C9" s="57">
        <v>851283741</v>
      </c>
      <c r="D9" s="58">
        <v>879535077</v>
      </c>
      <c r="E9" s="59">
        <f>$D9       -$C9</f>
        <v>28251336</v>
      </c>
      <c r="F9" s="57">
        <v>889591511</v>
      </c>
      <c r="G9" s="58">
        <v>924322169</v>
      </c>
      <c r="H9" s="59">
        <f>$G9       -$F9</f>
        <v>34730658</v>
      </c>
      <c r="I9" s="59">
        <v>975733487</v>
      </c>
      <c r="J9" s="27">
        <f>IF(($C9       =0),0,(($E9       /$C9       )*100))</f>
        <v>3.3186744488756776</v>
      </c>
      <c r="K9" s="28">
        <f>IF(($F9       =0),0,(($H9       /$F9       )*100))</f>
        <v>3.9041130193518674</v>
      </c>
      <c r="L9" s="78">
        <v>91543545</v>
      </c>
      <c r="M9" s="79">
        <v>102986350</v>
      </c>
      <c r="N9" s="29">
        <f>IF(($L9       =0),0,(($E9       /$L9       )*100))</f>
        <v>30.861090205759456</v>
      </c>
      <c r="O9" s="28">
        <f>IF(($M9       =0),0,(($H9       /$M9       )*100))</f>
        <v>33.723554626414085</v>
      </c>
      <c r="Q9" s="30"/>
    </row>
    <row r="10" spans="1:17" ht="13" x14ac:dyDescent="0.3">
      <c r="A10" s="1" t="s">
        <v>16</v>
      </c>
      <c r="B10" s="26" t="s">
        <v>20</v>
      </c>
      <c r="C10" s="57">
        <v>324067861</v>
      </c>
      <c r="D10" s="58">
        <v>329016181</v>
      </c>
      <c r="E10" s="59">
        <f t="shared" ref="E10:E33" si="0">$D10      -$C10</f>
        <v>4948320</v>
      </c>
      <c r="F10" s="57">
        <v>341540956</v>
      </c>
      <c r="G10" s="58">
        <v>348582786</v>
      </c>
      <c r="H10" s="59">
        <f t="shared" ref="H10:H33" si="1">$G10      -$F10</f>
        <v>7041830</v>
      </c>
      <c r="I10" s="59">
        <v>360522788</v>
      </c>
      <c r="J10" s="27">
        <f t="shared" ref="J10:J33" si="2">IF(($C10      =0),0,(($E10      /$C10      )*100))</f>
        <v>1.5269394455626071</v>
      </c>
      <c r="K10" s="28">
        <f t="shared" ref="K10:K33" si="3">IF(($F10      =0),0,(($H10      /$F10      )*100))</f>
        <v>2.0617820136335276</v>
      </c>
      <c r="L10" s="78">
        <v>91543545</v>
      </c>
      <c r="M10" s="79">
        <v>102986350</v>
      </c>
      <c r="N10" s="29">
        <f t="shared" ref="N10:N33" si="4">IF(($L10      =0),0,(($E10      /$L10      )*100))</f>
        <v>5.4054275481684702</v>
      </c>
      <c r="O10" s="28">
        <f t="shared" ref="O10:O33" si="5">IF(($M10      =0),0,(($H10      /$M10      )*100))</f>
        <v>6.8376343078475941</v>
      </c>
      <c r="Q10" s="30"/>
    </row>
    <row r="11" spans="1:17" ht="14" x14ac:dyDescent="0.3">
      <c r="A11" s="4" t="s">
        <v>16</v>
      </c>
      <c r="B11" s="31" t="s">
        <v>21</v>
      </c>
      <c r="C11" s="60">
        <v>1361506847</v>
      </c>
      <c r="D11" s="61">
        <v>1453050392</v>
      </c>
      <c r="E11" s="62">
        <f t="shared" si="0"/>
        <v>91543545</v>
      </c>
      <c r="F11" s="60">
        <v>1425664698</v>
      </c>
      <c r="G11" s="61">
        <v>1528651048</v>
      </c>
      <c r="H11" s="62">
        <f t="shared" si="1"/>
        <v>102986350</v>
      </c>
      <c r="I11" s="62">
        <v>1603255197</v>
      </c>
      <c r="J11" s="32">
        <f t="shared" si="2"/>
        <v>6.7236933256495028</v>
      </c>
      <c r="K11" s="33">
        <f t="shared" si="3"/>
        <v>7.2237427316868299</v>
      </c>
      <c r="L11" s="80">
        <v>91543545</v>
      </c>
      <c r="M11" s="81">
        <v>102986350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289085312</v>
      </c>
      <c r="D13" s="58">
        <v>296964272</v>
      </c>
      <c r="E13" s="59">
        <f t="shared" si="0"/>
        <v>7878960</v>
      </c>
      <c r="F13" s="57">
        <v>298327947</v>
      </c>
      <c r="G13" s="58">
        <v>311448603</v>
      </c>
      <c r="H13" s="59">
        <f t="shared" si="1"/>
        <v>13120656</v>
      </c>
      <c r="I13" s="59">
        <v>329045463</v>
      </c>
      <c r="J13" s="27">
        <f t="shared" si="2"/>
        <v>2.7254791831139453</v>
      </c>
      <c r="K13" s="28">
        <f t="shared" si="3"/>
        <v>4.3980646573483781</v>
      </c>
      <c r="L13" s="78">
        <v>-23246635</v>
      </c>
      <c r="M13" s="79">
        <v>-18022225</v>
      </c>
      <c r="N13" s="29">
        <f t="shared" si="4"/>
        <v>-33.892905360281176</v>
      </c>
      <c r="O13" s="28">
        <f t="shared" si="5"/>
        <v>-72.802642293057602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145441559</v>
      </c>
      <c r="E14" s="59">
        <f t="shared" si="0"/>
        <v>145441559</v>
      </c>
      <c r="F14" s="57">
        <v>0</v>
      </c>
      <c r="G14" s="58">
        <v>152596551</v>
      </c>
      <c r="H14" s="59">
        <f t="shared" si="1"/>
        <v>152596551</v>
      </c>
      <c r="I14" s="59">
        <v>160482125</v>
      </c>
      <c r="J14" s="27">
        <f t="shared" si="2"/>
        <v>0</v>
      </c>
      <c r="K14" s="28">
        <f t="shared" si="3"/>
        <v>0</v>
      </c>
      <c r="L14" s="78">
        <v>-23246635</v>
      </c>
      <c r="M14" s="79">
        <v>-18022225</v>
      </c>
      <c r="N14" s="29">
        <f t="shared" si="4"/>
        <v>-625.6456429070272</v>
      </c>
      <c r="O14" s="28">
        <f t="shared" si="5"/>
        <v>-846.71316111079523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-23246635</v>
      </c>
      <c r="M15" s="79">
        <v>-18022225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434550524</v>
      </c>
      <c r="D16" s="58">
        <v>450019679</v>
      </c>
      <c r="E16" s="59">
        <f t="shared" si="0"/>
        <v>15469155</v>
      </c>
      <c r="F16" s="57">
        <v>452864908</v>
      </c>
      <c r="G16" s="58">
        <v>470270565</v>
      </c>
      <c r="H16" s="59">
        <f t="shared" si="1"/>
        <v>17405657</v>
      </c>
      <c r="I16" s="59">
        <v>485027329</v>
      </c>
      <c r="J16" s="27">
        <f t="shared" si="2"/>
        <v>3.5598058558548646</v>
      </c>
      <c r="K16" s="28">
        <f t="shared" si="3"/>
        <v>3.8434545694584932</v>
      </c>
      <c r="L16" s="78">
        <v>-23246635</v>
      </c>
      <c r="M16" s="79">
        <v>-18022225</v>
      </c>
      <c r="N16" s="29">
        <f t="shared" si="4"/>
        <v>-66.54363093841323</v>
      </c>
      <c r="O16" s="28">
        <f t="shared" si="5"/>
        <v>-96.578846396601975</v>
      </c>
      <c r="Q16" s="30"/>
    </row>
    <row r="17" spans="1:17" ht="13" x14ac:dyDescent="0.3">
      <c r="A17" s="1" t="s">
        <v>16</v>
      </c>
      <c r="B17" s="26" t="s">
        <v>26</v>
      </c>
      <c r="C17" s="57">
        <v>710575722</v>
      </c>
      <c r="D17" s="58">
        <v>518539413</v>
      </c>
      <c r="E17" s="59">
        <f t="shared" si="0"/>
        <v>-192036309</v>
      </c>
      <c r="F17" s="57">
        <v>745047060</v>
      </c>
      <c r="G17" s="58">
        <v>543901971</v>
      </c>
      <c r="H17" s="59">
        <f t="shared" si="1"/>
        <v>-201145089</v>
      </c>
      <c r="I17" s="59">
        <v>562714990</v>
      </c>
      <c r="J17" s="39">
        <f t="shared" si="2"/>
        <v>-27.025453171899954</v>
      </c>
      <c r="K17" s="28">
        <f t="shared" si="3"/>
        <v>-26.997635424532778</v>
      </c>
      <c r="L17" s="82">
        <v>-23246635</v>
      </c>
      <c r="M17" s="79">
        <v>-18022225</v>
      </c>
      <c r="N17" s="29">
        <f t="shared" si="4"/>
        <v>826.08217920572167</v>
      </c>
      <c r="O17" s="28">
        <f t="shared" si="5"/>
        <v>1116.0946498004546</v>
      </c>
      <c r="Q17" s="30"/>
    </row>
    <row r="18" spans="1:17" ht="14" x14ac:dyDescent="0.3">
      <c r="A18" s="1" t="s">
        <v>16</v>
      </c>
      <c r="B18" s="31" t="s">
        <v>27</v>
      </c>
      <c r="C18" s="60">
        <v>1434211558</v>
      </c>
      <c r="D18" s="61">
        <v>1410964923</v>
      </c>
      <c r="E18" s="62">
        <f t="shared" si="0"/>
        <v>-23246635</v>
      </c>
      <c r="F18" s="60">
        <v>1496239915</v>
      </c>
      <c r="G18" s="61">
        <v>1478217690</v>
      </c>
      <c r="H18" s="62">
        <f t="shared" si="1"/>
        <v>-18022225</v>
      </c>
      <c r="I18" s="62">
        <v>1537269907</v>
      </c>
      <c r="J18" s="40">
        <f t="shared" si="2"/>
        <v>-1.6208651276257529</v>
      </c>
      <c r="K18" s="33">
        <f t="shared" si="3"/>
        <v>-1.204501017472188</v>
      </c>
      <c r="L18" s="83">
        <v>-23246635</v>
      </c>
      <c r="M18" s="81">
        <v>-18022225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-72704711</v>
      </c>
      <c r="D19" s="67">
        <v>42085469</v>
      </c>
      <c r="E19" s="68">
        <f t="shared" si="0"/>
        <v>114790180</v>
      </c>
      <c r="F19" s="69">
        <v>-70575217</v>
      </c>
      <c r="G19" s="70">
        <v>50433358</v>
      </c>
      <c r="H19" s="71">
        <f t="shared" si="1"/>
        <v>121008575</v>
      </c>
      <c r="I19" s="71">
        <v>65985290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30809850</v>
      </c>
      <c r="M22" s="79">
        <v>22130950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5000000</v>
      </c>
      <c r="E23" s="59">
        <f t="shared" si="0"/>
        <v>5000000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30809850</v>
      </c>
      <c r="M23" s="79">
        <v>22130950</v>
      </c>
      <c r="N23" s="29">
        <f t="shared" si="4"/>
        <v>16.228576250776943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73577950</v>
      </c>
      <c r="D24" s="58">
        <v>99387800</v>
      </c>
      <c r="E24" s="59">
        <f t="shared" si="0"/>
        <v>25809850</v>
      </c>
      <c r="F24" s="57">
        <v>76364300</v>
      </c>
      <c r="G24" s="58">
        <v>98495250</v>
      </c>
      <c r="H24" s="59">
        <f t="shared" si="1"/>
        <v>22130950</v>
      </c>
      <c r="I24" s="59">
        <v>95858675</v>
      </c>
      <c r="J24" s="27">
        <f t="shared" si="2"/>
        <v>35.078240152110787</v>
      </c>
      <c r="K24" s="28">
        <f t="shared" si="3"/>
        <v>28.9807540958275</v>
      </c>
      <c r="L24" s="78">
        <v>30809850</v>
      </c>
      <c r="M24" s="79">
        <v>22130950</v>
      </c>
      <c r="N24" s="29">
        <f t="shared" si="4"/>
        <v>83.771423749223061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30809850</v>
      </c>
      <c r="M25" s="79">
        <v>22130950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73577950</v>
      </c>
      <c r="D26" s="61">
        <v>104387800</v>
      </c>
      <c r="E26" s="62">
        <f t="shared" si="0"/>
        <v>30809850</v>
      </c>
      <c r="F26" s="60">
        <v>76364300</v>
      </c>
      <c r="G26" s="61">
        <v>98495250</v>
      </c>
      <c r="H26" s="62">
        <f t="shared" si="1"/>
        <v>22130950</v>
      </c>
      <c r="I26" s="62">
        <v>95858675</v>
      </c>
      <c r="J26" s="40">
        <f t="shared" si="2"/>
        <v>41.873754297313262</v>
      </c>
      <c r="K26" s="33">
        <f t="shared" si="3"/>
        <v>28.9807540958275</v>
      </c>
      <c r="L26" s="83">
        <v>30809850</v>
      </c>
      <c r="M26" s="81">
        <v>22130950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15218000</v>
      </c>
      <c r="D28" s="58">
        <v>28819912</v>
      </c>
      <c r="E28" s="59">
        <f t="shared" si="0"/>
        <v>13601912</v>
      </c>
      <c r="F28" s="57">
        <v>21148000</v>
      </c>
      <c r="G28" s="58">
        <v>39148000</v>
      </c>
      <c r="H28" s="59">
        <f t="shared" si="1"/>
        <v>18000000</v>
      </c>
      <c r="I28" s="59">
        <v>37000000</v>
      </c>
      <c r="J28" s="27">
        <f t="shared" si="2"/>
        <v>89.380417926140098</v>
      </c>
      <c r="K28" s="28">
        <f t="shared" si="3"/>
        <v>85.114431624739922</v>
      </c>
      <c r="L28" s="78">
        <v>29109850</v>
      </c>
      <c r="M28" s="79">
        <v>20130950</v>
      </c>
      <c r="N28" s="29">
        <f t="shared" si="4"/>
        <v>46.726149396166591</v>
      </c>
      <c r="O28" s="28">
        <f t="shared" si="5"/>
        <v>89.414558180314401</v>
      </c>
      <c r="Q28" s="30"/>
    </row>
    <row r="29" spans="1:17" ht="13" x14ac:dyDescent="0.3">
      <c r="A29" s="4" t="s">
        <v>16</v>
      </c>
      <c r="B29" s="26" t="s">
        <v>36</v>
      </c>
      <c r="C29" s="57">
        <v>20000000</v>
      </c>
      <c r="D29" s="58">
        <v>20500000</v>
      </c>
      <c r="E29" s="59">
        <f t="shared" si="0"/>
        <v>500000</v>
      </c>
      <c r="F29" s="57">
        <v>23500000</v>
      </c>
      <c r="G29" s="58">
        <v>20000000</v>
      </c>
      <c r="H29" s="59">
        <f t="shared" si="1"/>
        <v>-3500000</v>
      </c>
      <c r="I29" s="59">
        <v>20904000</v>
      </c>
      <c r="J29" s="27">
        <f t="shared" si="2"/>
        <v>2.5</v>
      </c>
      <c r="K29" s="28">
        <f t="shared" si="3"/>
        <v>-14.893617021276595</v>
      </c>
      <c r="L29" s="78">
        <v>29109850</v>
      </c>
      <c r="M29" s="79">
        <v>20130950</v>
      </c>
      <c r="N29" s="29">
        <f t="shared" si="4"/>
        <v>1.7176316607608766</v>
      </c>
      <c r="O29" s="28">
        <f t="shared" si="5"/>
        <v>-17.386164090616688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29109850</v>
      </c>
      <c r="M30" s="79">
        <v>20130950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24073200</v>
      </c>
      <c r="D31" s="58">
        <v>28100000</v>
      </c>
      <c r="E31" s="59">
        <f t="shared" si="0"/>
        <v>4026800</v>
      </c>
      <c r="F31" s="57">
        <v>28891000</v>
      </c>
      <c r="G31" s="58">
        <v>28000000</v>
      </c>
      <c r="H31" s="59">
        <f t="shared" si="1"/>
        <v>-891000</v>
      </c>
      <c r="I31" s="59">
        <v>33826650</v>
      </c>
      <c r="J31" s="27">
        <f t="shared" si="2"/>
        <v>16.727315022514663</v>
      </c>
      <c r="K31" s="28">
        <f t="shared" si="3"/>
        <v>-3.0840053996054135</v>
      </c>
      <c r="L31" s="78">
        <v>29109850</v>
      </c>
      <c r="M31" s="79">
        <v>20130950</v>
      </c>
      <c r="N31" s="29">
        <f t="shared" si="4"/>
        <v>13.833118343103795</v>
      </c>
      <c r="O31" s="28">
        <f t="shared" si="5"/>
        <v>-4.4260206299255627</v>
      </c>
      <c r="Q31" s="30"/>
    </row>
    <row r="32" spans="1:17" ht="13" x14ac:dyDescent="0.3">
      <c r="A32" s="4" t="s">
        <v>16</v>
      </c>
      <c r="B32" s="26" t="s">
        <v>39</v>
      </c>
      <c r="C32" s="57">
        <v>15986750</v>
      </c>
      <c r="D32" s="58">
        <v>26967888</v>
      </c>
      <c r="E32" s="59">
        <f t="shared" si="0"/>
        <v>10981138</v>
      </c>
      <c r="F32" s="57">
        <v>4825300</v>
      </c>
      <c r="G32" s="58">
        <v>11347250</v>
      </c>
      <c r="H32" s="59">
        <f t="shared" si="1"/>
        <v>6521950</v>
      </c>
      <c r="I32" s="59">
        <v>4128025</v>
      </c>
      <c r="J32" s="27">
        <f t="shared" si="2"/>
        <v>68.688995574460094</v>
      </c>
      <c r="K32" s="28">
        <f t="shared" si="3"/>
        <v>135.16154435993616</v>
      </c>
      <c r="L32" s="78">
        <v>29109850</v>
      </c>
      <c r="M32" s="79">
        <v>20130950</v>
      </c>
      <c r="N32" s="29">
        <f t="shared" si="4"/>
        <v>37.723100599968738</v>
      </c>
      <c r="O32" s="28">
        <f t="shared" si="5"/>
        <v>32.397626540227861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75277950</v>
      </c>
      <c r="D33" s="76">
        <v>104387800</v>
      </c>
      <c r="E33" s="77">
        <f t="shared" si="0"/>
        <v>29109850</v>
      </c>
      <c r="F33" s="75">
        <v>78364300</v>
      </c>
      <c r="G33" s="76">
        <v>98495250</v>
      </c>
      <c r="H33" s="77">
        <f t="shared" si="1"/>
        <v>20130950</v>
      </c>
      <c r="I33" s="77">
        <v>95858675</v>
      </c>
      <c r="J33" s="53">
        <f t="shared" si="2"/>
        <v>38.669822969408706</v>
      </c>
      <c r="K33" s="54">
        <f t="shared" si="3"/>
        <v>25.688929780525061</v>
      </c>
      <c r="L33" s="90">
        <v>29109850</v>
      </c>
      <c r="M33" s="91">
        <v>20130950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8183788</v>
      </c>
      <c r="M8" s="79">
        <v>6725993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8183788</v>
      </c>
      <c r="M9" s="79">
        <v>6725993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437897634</v>
      </c>
      <c r="D10" s="58">
        <v>446081422</v>
      </c>
      <c r="E10" s="59">
        <f t="shared" ref="E10:E33" si="0">$D10      -$C10</f>
        <v>8183788</v>
      </c>
      <c r="F10" s="57">
        <v>455841519</v>
      </c>
      <c r="G10" s="58">
        <v>462567512</v>
      </c>
      <c r="H10" s="59">
        <f t="shared" ref="H10:H33" si="1">$G10      -$F10</f>
        <v>6725993</v>
      </c>
      <c r="I10" s="59">
        <v>481080502</v>
      </c>
      <c r="J10" s="27">
        <f t="shared" ref="J10:J33" si="2">IF(($C10      =0),0,(($E10      /$C10      )*100))</f>
        <v>1.8688815295128998</v>
      </c>
      <c r="K10" s="28">
        <f t="shared" ref="K10:K33" si="3">IF(($F10      =0),0,(($H10      /$F10      )*100))</f>
        <v>1.475511273030836</v>
      </c>
      <c r="L10" s="78">
        <v>8183788</v>
      </c>
      <c r="M10" s="79">
        <v>6725993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437897634</v>
      </c>
      <c r="D11" s="61">
        <v>446081422</v>
      </c>
      <c r="E11" s="62">
        <f t="shared" si="0"/>
        <v>8183788</v>
      </c>
      <c r="F11" s="60">
        <v>455841519</v>
      </c>
      <c r="G11" s="61">
        <v>462567512</v>
      </c>
      <c r="H11" s="62">
        <f t="shared" si="1"/>
        <v>6725993</v>
      </c>
      <c r="I11" s="62">
        <v>481080502</v>
      </c>
      <c r="J11" s="32">
        <f t="shared" si="2"/>
        <v>1.8688815295128998</v>
      </c>
      <c r="K11" s="33">
        <f t="shared" si="3"/>
        <v>1.475511273030836</v>
      </c>
      <c r="L11" s="80">
        <v>8183788</v>
      </c>
      <c r="M11" s="81">
        <v>6725993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322853672</v>
      </c>
      <c r="D13" s="58">
        <v>339136608</v>
      </c>
      <c r="E13" s="59">
        <f t="shared" si="0"/>
        <v>16282936</v>
      </c>
      <c r="F13" s="57">
        <v>338927866</v>
      </c>
      <c r="G13" s="58">
        <v>354696355</v>
      </c>
      <c r="H13" s="59">
        <f t="shared" si="1"/>
        <v>15768489</v>
      </c>
      <c r="I13" s="59">
        <v>363563798</v>
      </c>
      <c r="J13" s="27">
        <f t="shared" si="2"/>
        <v>5.0434414758646451</v>
      </c>
      <c r="K13" s="28">
        <f t="shared" si="3"/>
        <v>4.6524616538906836</v>
      </c>
      <c r="L13" s="78">
        <v>-784761</v>
      </c>
      <c r="M13" s="79">
        <v>-5562087</v>
      </c>
      <c r="N13" s="29">
        <f t="shared" si="4"/>
        <v>-2074.8910814885039</v>
      </c>
      <c r="O13" s="28">
        <f t="shared" si="5"/>
        <v>-283.49950297433321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-784761</v>
      </c>
      <c r="M14" s="79">
        <v>-5562087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-784761</v>
      </c>
      <c r="M15" s="79">
        <v>-5562087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-784761</v>
      </c>
      <c r="M16" s="79">
        <v>-5562087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123038971</v>
      </c>
      <c r="D17" s="58">
        <v>105971274</v>
      </c>
      <c r="E17" s="59">
        <f t="shared" si="0"/>
        <v>-17067697</v>
      </c>
      <c r="F17" s="57">
        <v>128692641</v>
      </c>
      <c r="G17" s="58">
        <v>107362065</v>
      </c>
      <c r="H17" s="59">
        <f t="shared" si="1"/>
        <v>-21330576</v>
      </c>
      <c r="I17" s="59">
        <v>110143416</v>
      </c>
      <c r="J17" s="39">
        <f t="shared" si="2"/>
        <v>-13.871781323658826</v>
      </c>
      <c r="K17" s="28">
        <f t="shared" si="3"/>
        <v>-16.574821865688495</v>
      </c>
      <c r="L17" s="82">
        <v>-784761</v>
      </c>
      <c r="M17" s="79">
        <v>-5562087</v>
      </c>
      <c r="N17" s="29">
        <f t="shared" si="4"/>
        <v>2174.8910814885039</v>
      </c>
      <c r="O17" s="28">
        <f t="shared" si="5"/>
        <v>383.49950297433321</v>
      </c>
      <c r="Q17" s="30"/>
    </row>
    <row r="18" spans="1:17" ht="14" x14ac:dyDescent="0.3">
      <c r="A18" s="1" t="s">
        <v>16</v>
      </c>
      <c r="B18" s="31" t="s">
        <v>27</v>
      </c>
      <c r="C18" s="60">
        <v>445892643</v>
      </c>
      <c r="D18" s="61">
        <v>445107882</v>
      </c>
      <c r="E18" s="62">
        <f t="shared" si="0"/>
        <v>-784761</v>
      </c>
      <c r="F18" s="60">
        <v>467620507</v>
      </c>
      <c r="G18" s="61">
        <v>462058420</v>
      </c>
      <c r="H18" s="62">
        <f t="shared" si="1"/>
        <v>-5562087</v>
      </c>
      <c r="I18" s="62">
        <v>473707214</v>
      </c>
      <c r="J18" s="40">
        <f t="shared" si="2"/>
        <v>-0.17599774571745963</v>
      </c>
      <c r="K18" s="33">
        <f t="shared" si="3"/>
        <v>-1.1894446280132875</v>
      </c>
      <c r="L18" s="83">
        <v>-784761</v>
      </c>
      <c r="M18" s="81">
        <v>-5562087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-7995009</v>
      </c>
      <c r="D19" s="67">
        <v>973540</v>
      </c>
      <c r="E19" s="68">
        <f t="shared" si="0"/>
        <v>8968549</v>
      </c>
      <c r="F19" s="69">
        <v>-11778988</v>
      </c>
      <c r="G19" s="70">
        <v>509092</v>
      </c>
      <c r="H19" s="71">
        <f t="shared" si="1"/>
        <v>12288080</v>
      </c>
      <c r="I19" s="71">
        <v>7373288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1325738</v>
      </c>
      <c r="M22" s="79">
        <v>730396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1700000</v>
      </c>
      <c r="D23" s="58">
        <v>3025738</v>
      </c>
      <c r="E23" s="59">
        <f t="shared" si="0"/>
        <v>1325738</v>
      </c>
      <c r="F23" s="57">
        <v>1700000</v>
      </c>
      <c r="G23" s="58">
        <v>2430396</v>
      </c>
      <c r="H23" s="59">
        <f t="shared" si="1"/>
        <v>730396</v>
      </c>
      <c r="I23" s="59">
        <v>2491156</v>
      </c>
      <c r="J23" s="27">
        <f t="shared" si="2"/>
        <v>77.984588235294112</v>
      </c>
      <c r="K23" s="28">
        <f t="shared" si="3"/>
        <v>42.964470588235294</v>
      </c>
      <c r="L23" s="78">
        <v>1325738</v>
      </c>
      <c r="M23" s="79">
        <v>730396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5000000</v>
      </c>
      <c r="D24" s="58">
        <v>5000000</v>
      </c>
      <c r="E24" s="59">
        <f t="shared" si="0"/>
        <v>0</v>
      </c>
      <c r="F24" s="57">
        <v>5000000</v>
      </c>
      <c r="G24" s="58">
        <v>5000000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1325738</v>
      </c>
      <c r="M24" s="79">
        <v>730396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1325738</v>
      </c>
      <c r="M25" s="79">
        <v>730396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6700000</v>
      </c>
      <c r="D26" s="61">
        <v>8025738</v>
      </c>
      <c r="E26" s="62">
        <f t="shared" si="0"/>
        <v>1325738</v>
      </c>
      <c r="F26" s="60">
        <v>6700000</v>
      </c>
      <c r="G26" s="61">
        <v>7430396</v>
      </c>
      <c r="H26" s="62">
        <f t="shared" si="1"/>
        <v>730396</v>
      </c>
      <c r="I26" s="62">
        <v>2491156</v>
      </c>
      <c r="J26" s="40">
        <f t="shared" si="2"/>
        <v>19.787134328358206</v>
      </c>
      <c r="K26" s="33">
        <f t="shared" si="3"/>
        <v>10.901432835820895</v>
      </c>
      <c r="L26" s="83">
        <v>1325738</v>
      </c>
      <c r="M26" s="81">
        <v>730396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1325738</v>
      </c>
      <c r="M28" s="79">
        <v>735796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5000000</v>
      </c>
      <c r="D29" s="58">
        <v>5000000</v>
      </c>
      <c r="E29" s="59">
        <f t="shared" si="0"/>
        <v>0</v>
      </c>
      <c r="F29" s="57">
        <v>5000000</v>
      </c>
      <c r="G29" s="58">
        <v>5000000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1325738</v>
      </c>
      <c r="M29" s="79">
        <v>735796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1325738</v>
      </c>
      <c r="M30" s="79">
        <v>735796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1325738</v>
      </c>
      <c r="M31" s="79">
        <v>735796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1820000</v>
      </c>
      <c r="D32" s="58">
        <v>3145738</v>
      </c>
      <c r="E32" s="59">
        <f t="shared" si="0"/>
        <v>1325738</v>
      </c>
      <c r="F32" s="57">
        <v>1820000</v>
      </c>
      <c r="G32" s="58">
        <v>2555796</v>
      </c>
      <c r="H32" s="59">
        <f t="shared" si="1"/>
        <v>735796</v>
      </c>
      <c r="I32" s="59">
        <v>2619691</v>
      </c>
      <c r="J32" s="27">
        <f t="shared" si="2"/>
        <v>72.842747252747259</v>
      </c>
      <c r="K32" s="28">
        <f t="shared" si="3"/>
        <v>40.428351648351644</v>
      </c>
      <c r="L32" s="78">
        <v>1325738</v>
      </c>
      <c r="M32" s="79">
        <v>735796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6820000</v>
      </c>
      <c r="D33" s="76">
        <v>8145738</v>
      </c>
      <c r="E33" s="77">
        <f t="shared" si="0"/>
        <v>1325738</v>
      </c>
      <c r="F33" s="75">
        <v>6820000</v>
      </c>
      <c r="G33" s="76">
        <v>7555796</v>
      </c>
      <c r="H33" s="77">
        <f t="shared" si="1"/>
        <v>735796</v>
      </c>
      <c r="I33" s="77">
        <v>2619691</v>
      </c>
      <c r="J33" s="53">
        <f t="shared" si="2"/>
        <v>19.438973607038122</v>
      </c>
      <c r="K33" s="54">
        <f t="shared" si="3"/>
        <v>10.788797653958945</v>
      </c>
      <c r="L33" s="90">
        <v>1325738</v>
      </c>
      <c r="M33" s="91">
        <v>735796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713202377</v>
      </c>
      <c r="D8" s="58">
        <v>920927737</v>
      </c>
      <c r="E8" s="59">
        <f>$D8       -$C8</f>
        <v>207725360</v>
      </c>
      <c r="F8" s="57">
        <v>745296484</v>
      </c>
      <c r="G8" s="58">
        <v>920927737</v>
      </c>
      <c r="H8" s="59">
        <f>$G8       -$F8</f>
        <v>175631253</v>
      </c>
      <c r="I8" s="59">
        <v>962369485</v>
      </c>
      <c r="J8" s="27">
        <f>IF(($C8       =0),0,(($E8       /$C8       )*100))</f>
        <v>29.125724576770445</v>
      </c>
      <c r="K8" s="28">
        <f>IF(($F8       =0),0,(($H8       /$F8       )*100))</f>
        <v>23.565286670532583</v>
      </c>
      <c r="L8" s="78">
        <v>886864064</v>
      </c>
      <c r="M8" s="79">
        <v>847492097</v>
      </c>
      <c r="N8" s="29">
        <f>IF(($L8       =0),0,(($E8       /$L8       )*100))</f>
        <v>23.422457672160231</v>
      </c>
      <c r="O8" s="28">
        <f>IF(($M8       =0),0,(($H8       /$M8       )*100))</f>
        <v>20.723644930933201</v>
      </c>
      <c r="Q8" s="30"/>
    </row>
    <row r="9" spans="1:17" ht="13" x14ac:dyDescent="0.3">
      <c r="A9" s="1" t="s">
        <v>16</v>
      </c>
      <c r="B9" s="26" t="s">
        <v>19</v>
      </c>
      <c r="C9" s="57">
        <v>2682210210</v>
      </c>
      <c r="D9" s="58">
        <v>3224940843</v>
      </c>
      <c r="E9" s="59">
        <f>$D9       -$C9</f>
        <v>542730633</v>
      </c>
      <c r="F9" s="57">
        <v>2827718040</v>
      </c>
      <c r="G9" s="58">
        <v>3370226149</v>
      </c>
      <c r="H9" s="59">
        <f>$G9       -$F9</f>
        <v>542508109</v>
      </c>
      <c r="I9" s="59">
        <v>3498718318</v>
      </c>
      <c r="J9" s="27">
        <f>IF(($C9       =0),0,(($E9       /$C9       )*100))</f>
        <v>20.234455561184372</v>
      </c>
      <c r="K9" s="28">
        <f>IF(($F9       =0),0,(($H9       /$F9       )*100))</f>
        <v>19.185367894742434</v>
      </c>
      <c r="L9" s="78">
        <v>886864064</v>
      </c>
      <c r="M9" s="79">
        <v>847492097</v>
      </c>
      <c r="N9" s="29">
        <f>IF(($L9       =0),0,(($E9       /$L9       )*100))</f>
        <v>61.196597655804894</v>
      </c>
      <c r="O9" s="28">
        <f>IF(($M9       =0),0,(($H9       /$M9       )*100))</f>
        <v>64.013353153427701</v>
      </c>
      <c r="Q9" s="30"/>
    </row>
    <row r="10" spans="1:17" ht="13" x14ac:dyDescent="0.3">
      <c r="A10" s="1" t="s">
        <v>16</v>
      </c>
      <c r="B10" s="26" t="s">
        <v>20</v>
      </c>
      <c r="C10" s="57">
        <v>1053854090</v>
      </c>
      <c r="D10" s="58">
        <v>1190262161</v>
      </c>
      <c r="E10" s="59">
        <f t="shared" ref="E10:E33" si="0">$D10      -$C10</f>
        <v>136408071</v>
      </c>
      <c r="F10" s="57">
        <v>1126107409</v>
      </c>
      <c r="G10" s="58">
        <v>1255460144</v>
      </c>
      <c r="H10" s="59">
        <f t="shared" ref="H10:H33" si="1">$G10      -$F10</f>
        <v>129352735</v>
      </c>
      <c r="I10" s="59">
        <v>1310064502</v>
      </c>
      <c r="J10" s="27">
        <f t="shared" ref="J10:J33" si="2">IF(($C10      =0),0,(($E10      /$C10      )*100))</f>
        <v>12.943734079923722</v>
      </c>
      <c r="K10" s="28">
        <f t="shared" ref="K10:K33" si="3">IF(($F10      =0),0,(($H10      /$F10      )*100))</f>
        <v>11.486713786464396</v>
      </c>
      <c r="L10" s="78">
        <v>886864064</v>
      </c>
      <c r="M10" s="79">
        <v>847492097</v>
      </c>
      <c r="N10" s="29">
        <f t="shared" ref="N10:N33" si="4">IF(($L10      =0),0,(($E10      /$L10      )*100))</f>
        <v>15.380944672034879</v>
      </c>
      <c r="O10" s="28">
        <f t="shared" ref="O10:O33" si="5">IF(($M10      =0),0,(($H10      /$M10      )*100))</f>
        <v>15.263001915639101</v>
      </c>
      <c r="Q10" s="30"/>
    </row>
    <row r="11" spans="1:17" ht="14" x14ac:dyDescent="0.3">
      <c r="A11" s="4" t="s">
        <v>16</v>
      </c>
      <c r="B11" s="31" t="s">
        <v>21</v>
      </c>
      <c r="C11" s="60">
        <v>4449266677</v>
      </c>
      <c r="D11" s="61">
        <v>5336130741</v>
      </c>
      <c r="E11" s="62">
        <f t="shared" si="0"/>
        <v>886864064</v>
      </c>
      <c r="F11" s="60">
        <v>4699121933</v>
      </c>
      <c r="G11" s="61">
        <v>5546614030</v>
      </c>
      <c r="H11" s="62">
        <f t="shared" si="1"/>
        <v>847492097</v>
      </c>
      <c r="I11" s="62">
        <v>5771152305</v>
      </c>
      <c r="J11" s="32">
        <f t="shared" si="2"/>
        <v>19.932814290151395</v>
      </c>
      <c r="K11" s="33">
        <f t="shared" si="3"/>
        <v>18.035116114957813</v>
      </c>
      <c r="L11" s="80">
        <v>886864064</v>
      </c>
      <c r="M11" s="81">
        <v>847492097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1061913455</v>
      </c>
      <c r="D13" s="58">
        <v>1203521899</v>
      </c>
      <c r="E13" s="59">
        <f t="shared" si="0"/>
        <v>141608444</v>
      </c>
      <c r="F13" s="57">
        <v>1109699551</v>
      </c>
      <c r="G13" s="58">
        <v>1278179452</v>
      </c>
      <c r="H13" s="59">
        <f t="shared" si="1"/>
        <v>168479901</v>
      </c>
      <c r="I13" s="59">
        <v>1349620549</v>
      </c>
      <c r="J13" s="27">
        <f t="shared" si="2"/>
        <v>13.335215156493144</v>
      </c>
      <c r="K13" s="28">
        <f t="shared" si="3"/>
        <v>15.182478973536146</v>
      </c>
      <c r="L13" s="78">
        <v>855136009</v>
      </c>
      <c r="M13" s="79">
        <v>994666535</v>
      </c>
      <c r="N13" s="29">
        <f t="shared" si="4"/>
        <v>16.559756870208002</v>
      </c>
      <c r="O13" s="28">
        <f t="shared" si="5"/>
        <v>16.938330090697178</v>
      </c>
      <c r="Q13" s="30"/>
    </row>
    <row r="14" spans="1:17" ht="13" x14ac:dyDescent="0.3">
      <c r="A14" s="1" t="s">
        <v>16</v>
      </c>
      <c r="B14" s="26" t="s">
        <v>24</v>
      </c>
      <c r="C14" s="57">
        <v>331225606</v>
      </c>
      <c r="D14" s="58">
        <v>386424186</v>
      </c>
      <c r="E14" s="59">
        <f t="shared" si="0"/>
        <v>55198580</v>
      </c>
      <c r="F14" s="57">
        <v>311992405</v>
      </c>
      <c r="G14" s="58">
        <v>498178136</v>
      </c>
      <c r="H14" s="59">
        <f t="shared" si="1"/>
        <v>186185731</v>
      </c>
      <c r="I14" s="59">
        <v>517393927</v>
      </c>
      <c r="J14" s="27">
        <f t="shared" si="2"/>
        <v>16.664949508764728</v>
      </c>
      <c r="K14" s="28">
        <f t="shared" si="3"/>
        <v>59.676366480780196</v>
      </c>
      <c r="L14" s="78">
        <v>855136009</v>
      </c>
      <c r="M14" s="79">
        <v>994666535</v>
      </c>
      <c r="N14" s="29">
        <f t="shared" si="4"/>
        <v>6.4549474491840746</v>
      </c>
      <c r="O14" s="28">
        <f t="shared" si="5"/>
        <v>18.71840706895804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855136009</v>
      </c>
      <c r="M15" s="79">
        <v>994666535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1322060598</v>
      </c>
      <c r="D16" s="58">
        <v>1520376057</v>
      </c>
      <c r="E16" s="59">
        <f t="shared" si="0"/>
        <v>198315459</v>
      </c>
      <c r="F16" s="57">
        <v>1401384234</v>
      </c>
      <c r="G16" s="58">
        <v>1588792980</v>
      </c>
      <c r="H16" s="59">
        <f t="shared" si="1"/>
        <v>187408746</v>
      </c>
      <c r="I16" s="59">
        <v>1628512804</v>
      </c>
      <c r="J16" s="27">
        <f t="shared" si="2"/>
        <v>15.000481770654812</v>
      </c>
      <c r="K16" s="28">
        <f t="shared" si="3"/>
        <v>13.373116483912147</v>
      </c>
      <c r="L16" s="78">
        <v>855136009</v>
      </c>
      <c r="M16" s="79">
        <v>994666535</v>
      </c>
      <c r="N16" s="29">
        <f t="shared" si="4"/>
        <v>23.191101405250262</v>
      </c>
      <c r="O16" s="28">
        <f t="shared" si="5"/>
        <v>18.841364357352187</v>
      </c>
      <c r="Q16" s="30"/>
    </row>
    <row r="17" spans="1:17" ht="13" x14ac:dyDescent="0.3">
      <c r="A17" s="1" t="s">
        <v>16</v>
      </c>
      <c r="B17" s="26" t="s">
        <v>26</v>
      </c>
      <c r="C17" s="57">
        <v>1517115462</v>
      </c>
      <c r="D17" s="58">
        <v>1977128988</v>
      </c>
      <c r="E17" s="59">
        <f t="shared" si="0"/>
        <v>460013526</v>
      </c>
      <c r="F17" s="57">
        <v>1579398684</v>
      </c>
      <c r="G17" s="58">
        <v>2031990841</v>
      </c>
      <c r="H17" s="59">
        <f t="shared" si="1"/>
        <v>452592157</v>
      </c>
      <c r="I17" s="59">
        <v>2068422116</v>
      </c>
      <c r="J17" s="39">
        <f t="shared" si="2"/>
        <v>30.321589722219837</v>
      </c>
      <c r="K17" s="28">
        <f t="shared" si="3"/>
        <v>28.655979113124296</v>
      </c>
      <c r="L17" s="82">
        <v>855136009</v>
      </c>
      <c r="M17" s="79">
        <v>994666535</v>
      </c>
      <c r="N17" s="29">
        <f t="shared" si="4"/>
        <v>53.794194275357668</v>
      </c>
      <c r="O17" s="28">
        <f t="shared" si="5"/>
        <v>45.501898482992594</v>
      </c>
      <c r="Q17" s="30"/>
    </row>
    <row r="18" spans="1:17" ht="14" x14ac:dyDescent="0.3">
      <c r="A18" s="1" t="s">
        <v>16</v>
      </c>
      <c r="B18" s="31" t="s">
        <v>27</v>
      </c>
      <c r="C18" s="60">
        <v>4232315121</v>
      </c>
      <c r="D18" s="61">
        <v>5087451130</v>
      </c>
      <c r="E18" s="62">
        <f t="shared" si="0"/>
        <v>855136009</v>
      </c>
      <c r="F18" s="60">
        <v>4402474874</v>
      </c>
      <c r="G18" s="61">
        <v>5397141409</v>
      </c>
      <c r="H18" s="62">
        <f t="shared" si="1"/>
        <v>994666535</v>
      </c>
      <c r="I18" s="62">
        <v>5563949396</v>
      </c>
      <c r="J18" s="40">
        <f t="shared" si="2"/>
        <v>20.204922945292193</v>
      </c>
      <c r="K18" s="33">
        <f t="shared" si="3"/>
        <v>22.593349501533122</v>
      </c>
      <c r="L18" s="83">
        <v>855136009</v>
      </c>
      <c r="M18" s="81">
        <v>994666535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216951556</v>
      </c>
      <c r="D19" s="67">
        <v>248679611</v>
      </c>
      <c r="E19" s="68">
        <f t="shared" si="0"/>
        <v>31728055</v>
      </c>
      <c r="F19" s="69">
        <v>296647059</v>
      </c>
      <c r="G19" s="70">
        <v>149472621</v>
      </c>
      <c r="H19" s="71">
        <f t="shared" si="1"/>
        <v>-147174438</v>
      </c>
      <c r="I19" s="71">
        <v>207202909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52746485</v>
      </c>
      <c r="M22" s="79">
        <v>30565606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127416388</v>
      </c>
      <c r="D23" s="58">
        <v>211797626</v>
      </c>
      <c r="E23" s="59">
        <f t="shared" si="0"/>
        <v>84381238</v>
      </c>
      <c r="F23" s="57">
        <v>99884715</v>
      </c>
      <c r="G23" s="58">
        <v>82052201</v>
      </c>
      <c r="H23" s="59">
        <f t="shared" si="1"/>
        <v>-17832514</v>
      </c>
      <c r="I23" s="59">
        <v>67062201</v>
      </c>
      <c r="J23" s="27">
        <f t="shared" si="2"/>
        <v>66.224792057360787</v>
      </c>
      <c r="K23" s="28">
        <f t="shared" si="3"/>
        <v>-17.853095941656338</v>
      </c>
      <c r="L23" s="78">
        <v>52746485</v>
      </c>
      <c r="M23" s="79">
        <v>30565606</v>
      </c>
      <c r="N23" s="29">
        <f t="shared" si="4"/>
        <v>159.97509217912815</v>
      </c>
      <c r="O23" s="28">
        <f t="shared" si="5"/>
        <v>-58.341764923620353</v>
      </c>
      <c r="Q23" s="30"/>
    </row>
    <row r="24" spans="1:17" ht="13" x14ac:dyDescent="0.3">
      <c r="A24" s="4" t="s">
        <v>16</v>
      </c>
      <c r="B24" s="26" t="s">
        <v>32</v>
      </c>
      <c r="C24" s="57">
        <v>320486015</v>
      </c>
      <c r="D24" s="58">
        <v>288851262</v>
      </c>
      <c r="E24" s="59">
        <f t="shared" si="0"/>
        <v>-31634753</v>
      </c>
      <c r="F24" s="57">
        <v>201248142</v>
      </c>
      <c r="G24" s="58">
        <v>249646262</v>
      </c>
      <c r="H24" s="59">
        <f t="shared" si="1"/>
        <v>48398120</v>
      </c>
      <c r="I24" s="59">
        <v>273859506</v>
      </c>
      <c r="J24" s="27">
        <f t="shared" si="2"/>
        <v>-9.8708684683167842</v>
      </c>
      <c r="K24" s="28">
        <f t="shared" si="3"/>
        <v>24.048977306831485</v>
      </c>
      <c r="L24" s="78">
        <v>52746485</v>
      </c>
      <c r="M24" s="79">
        <v>30565606</v>
      </c>
      <c r="N24" s="29">
        <f t="shared" si="4"/>
        <v>-59.97509217912814</v>
      </c>
      <c r="O24" s="28">
        <f t="shared" si="5"/>
        <v>158.34176492362036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52746485</v>
      </c>
      <c r="M25" s="79">
        <v>30565606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447902403</v>
      </c>
      <c r="D26" s="61">
        <v>500648888</v>
      </c>
      <c r="E26" s="62">
        <f t="shared" si="0"/>
        <v>52746485</v>
      </c>
      <c r="F26" s="60">
        <v>301132857</v>
      </c>
      <c r="G26" s="61">
        <v>331698463</v>
      </c>
      <c r="H26" s="62">
        <f t="shared" si="1"/>
        <v>30565606</v>
      </c>
      <c r="I26" s="62">
        <v>340921707</v>
      </c>
      <c r="J26" s="40">
        <f t="shared" si="2"/>
        <v>11.776334452932149</v>
      </c>
      <c r="K26" s="33">
        <f t="shared" si="3"/>
        <v>10.150206226084455</v>
      </c>
      <c r="L26" s="83">
        <v>52746485</v>
      </c>
      <c r="M26" s="81">
        <v>30565606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33236042</v>
      </c>
      <c r="D28" s="58">
        <v>60673720</v>
      </c>
      <c r="E28" s="59">
        <f t="shared" si="0"/>
        <v>27437678</v>
      </c>
      <c r="F28" s="57">
        <v>5000000</v>
      </c>
      <c r="G28" s="58">
        <v>32500000</v>
      </c>
      <c r="H28" s="59">
        <f t="shared" si="1"/>
        <v>27500000</v>
      </c>
      <c r="I28" s="59">
        <v>29000000</v>
      </c>
      <c r="J28" s="27">
        <f t="shared" si="2"/>
        <v>82.55398762584305</v>
      </c>
      <c r="K28" s="28">
        <f t="shared" si="3"/>
        <v>550</v>
      </c>
      <c r="L28" s="78">
        <v>52746485</v>
      </c>
      <c r="M28" s="79">
        <v>30565606</v>
      </c>
      <c r="N28" s="29">
        <f t="shared" si="4"/>
        <v>52.018021674809233</v>
      </c>
      <c r="O28" s="28">
        <f t="shared" si="5"/>
        <v>89.970406606693814</v>
      </c>
      <c r="Q28" s="30"/>
    </row>
    <row r="29" spans="1:17" ht="13" x14ac:dyDescent="0.3">
      <c r="A29" s="4" t="s">
        <v>16</v>
      </c>
      <c r="B29" s="26" t="s">
        <v>36</v>
      </c>
      <c r="C29" s="57">
        <v>125301288</v>
      </c>
      <c r="D29" s="58">
        <v>38705282</v>
      </c>
      <c r="E29" s="59">
        <f t="shared" si="0"/>
        <v>-86596006</v>
      </c>
      <c r="F29" s="57">
        <v>98756475</v>
      </c>
      <c r="G29" s="58">
        <v>40562201</v>
      </c>
      <c r="H29" s="59">
        <f t="shared" si="1"/>
        <v>-58194274</v>
      </c>
      <c r="I29" s="59">
        <v>31195201</v>
      </c>
      <c r="J29" s="27">
        <f t="shared" si="2"/>
        <v>-69.110228140671623</v>
      </c>
      <c r="K29" s="28">
        <f t="shared" si="3"/>
        <v>-58.927046555681542</v>
      </c>
      <c r="L29" s="78">
        <v>52746485</v>
      </c>
      <c r="M29" s="79">
        <v>30565606</v>
      </c>
      <c r="N29" s="29">
        <f t="shared" si="4"/>
        <v>-164.17398429487767</v>
      </c>
      <c r="O29" s="28">
        <f t="shared" si="5"/>
        <v>-190.39136341677636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32000000</v>
      </c>
      <c r="E30" s="59">
        <f t="shared" si="0"/>
        <v>32000000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52746485</v>
      </c>
      <c r="M30" s="79">
        <v>30565606</v>
      </c>
      <c r="N30" s="29">
        <f t="shared" si="4"/>
        <v>60.667549695491566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50000000</v>
      </c>
      <c r="D31" s="58">
        <v>58244750</v>
      </c>
      <c r="E31" s="59">
        <f t="shared" si="0"/>
        <v>8244750</v>
      </c>
      <c r="F31" s="57">
        <v>40000000</v>
      </c>
      <c r="G31" s="58">
        <v>45000000</v>
      </c>
      <c r="H31" s="59">
        <f t="shared" si="1"/>
        <v>5000000</v>
      </c>
      <c r="I31" s="59">
        <v>40000000</v>
      </c>
      <c r="J31" s="27">
        <f t="shared" si="2"/>
        <v>16.4895</v>
      </c>
      <c r="K31" s="28">
        <f t="shared" si="3"/>
        <v>12.5</v>
      </c>
      <c r="L31" s="78">
        <v>52746485</v>
      </c>
      <c r="M31" s="79">
        <v>30565606</v>
      </c>
      <c r="N31" s="29">
        <f t="shared" si="4"/>
        <v>15.630899385997003</v>
      </c>
      <c r="O31" s="28">
        <f t="shared" si="5"/>
        <v>16.358255746671603</v>
      </c>
      <c r="Q31" s="30"/>
    </row>
    <row r="32" spans="1:17" ht="13" x14ac:dyDescent="0.3">
      <c r="A32" s="4" t="s">
        <v>16</v>
      </c>
      <c r="B32" s="26" t="s">
        <v>39</v>
      </c>
      <c r="C32" s="57">
        <v>239365073</v>
      </c>
      <c r="D32" s="58">
        <v>311025136</v>
      </c>
      <c r="E32" s="59">
        <f t="shared" si="0"/>
        <v>71660063</v>
      </c>
      <c r="F32" s="57">
        <v>157376382</v>
      </c>
      <c r="G32" s="58">
        <v>213636262</v>
      </c>
      <c r="H32" s="59">
        <f t="shared" si="1"/>
        <v>56259880</v>
      </c>
      <c r="I32" s="59">
        <v>240726506</v>
      </c>
      <c r="J32" s="27">
        <f t="shared" si="2"/>
        <v>29.937560272212309</v>
      </c>
      <c r="K32" s="28">
        <f t="shared" si="3"/>
        <v>35.748616968459729</v>
      </c>
      <c r="L32" s="78">
        <v>52746485</v>
      </c>
      <c r="M32" s="79">
        <v>30565606</v>
      </c>
      <c r="N32" s="29">
        <f t="shared" si="4"/>
        <v>135.85751353857987</v>
      </c>
      <c r="O32" s="28">
        <f t="shared" si="5"/>
        <v>184.06270106341094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447902403</v>
      </c>
      <c r="D33" s="76">
        <v>500648888</v>
      </c>
      <c r="E33" s="77">
        <f t="shared" si="0"/>
        <v>52746485</v>
      </c>
      <c r="F33" s="75">
        <v>301132857</v>
      </c>
      <c r="G33" s="76">
        <v>331698463</v>
      </c>
      <c r="H33" s="77">
        <f t="shared" si="1"/>
        <v>30565606</v>
      </c>
      <c r="I33" s="77">
        <v>340921707</v>
      </c>
      <c r="J33" s="53">
        <f t="shared" si="2"/>
        <v>11.776334452932149</v>
      </c>
      <c r="K33" s="54">
        <f t="shared" si="3"/>
        <v>10.150206226084455</v>
      </c>
      <c r="L33" s="90">
        <v>52746485</v>
      </c>
      <c r="M33" s="91">
        <v>30565606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814604587</v>
      </c>
      <c r="D8" s="58">
        <v>582735313</v>
      </c>
      <c r="E8" s="59">
        <f>$D8       -$C8</f>
        <v>-231869274</v>
      </c>
      <c r="F8" s="57">
        <v>904618394</v>
      </c>
      <c r="G8" s="58">
        <v>612371179</v>
      </c>
      <c r="H8" s="59">
        <f>$G8       -$F8</f>
        <v>-292247215</v>
      </c>
      <c r="I8" s="59">
        <v>649113450</v>
      </c>
      <c r="J8" s="27">
        <f>IF(($C8       =0),0,(($E8       /$C8       )*100))</f>
        <v>-28.464027541745228</v>
      </c>
      <c r="K8" s="28">
        <f>IF(($F8       =0),0,(($H8       /$F8       )*100))</f>
        <v>-32.30613228056913</v>
      </c>
      <c r="L8" s="78">
        <v>15046759</v>
      </c>
      <c r="M8" s="79">
        <v>-70204582</v>
      </c>
      <c r="N8" s="29">
        <f>IF(($L8       =0),0,(($E8       /$L8       )*100))</f>
        <v>-1540.9914786300492</v>
      </c>
      <c r="O8" s="28">
        <f>IF(($M8       =0),0,(($H8       /$M8       )*100))</f>
        <v>416.27940324464862</v>
      </c>
      <c r="Q8" s="30"/>
    </row>
    <row r="9" spans="1:17" ht="13" x14ac:dyDescent="0.3">
      <c r="A9" s="1" t="s">
        <v>16</v>
      </c>
      <c r="B9" s="26" t="s">
        <v>19</v>
      </c>
      <c r="C9" s="57">
        <v>1151007722</v>
      </c>
      <c r="D9" s="58">
        <v>1329805287</v>
      </c>
      <c r="E9" s="59">
        <f>$D9       -$C9</f>
        <v>178797565</v>
      </c>
      <c r="F9" s="57">
        <v>1254460718</v>
      </c>
      <c r="G9" s="58">
        <v>1468476943</v>
      </c>
      <c r="H9" s="59">
        <f>$G9       -$F9</f>
        <v>214016225</v>
      </c>
      <c r="I9" s="59">
        <v>1579799450</v>
      </c>
      <c r="J9" s="27">
        <f>IF(($C9       =0),0,(($E9       /$C9       )*100))</f>
        <v>15.534002212367435</v>
      </c>
      <c r="K9" s="28">
        <f>IF(($F9       =0),0,(($H9       /$F9       )*100))</f>
        <v>17.060416633946762</v>
      </c>
      <c r="L9" s="78">
        <v>15046759</v>
      </c>
      <c r="M9" s="79">
        <v>-70204582</v>
      </c>
      <c r="N9" s="29">
        <f>IF(($L9       =0),0,(($E9       /$L9       )*100))</f>
        <v>1188.2795823339764</v>
      </c>
      <c r="O9" s="28">
        <f>IF(($M9       =0),0,(($H9       /$M9       )*100))</f>
        <v>-304.84651984681</v>
      </c>
      <c r="Q9" s="30"/>
    </row>
    <row r="10" spans="1:17" ht="13" x14ac:dyDescent="0.3">
      <c r="A10" s="1" t="s">
        <v>16</v>
      </c>
      <c r="B10" s="26" t="s">
        <v>20</v>
      </c>
      <c r="C10" s="57">
        <v>917849690</v>
      </c>
      <c r="D10" s="58">
        <v>985968158</v>
      </c>
      <c r="E10" s="59">
        <f t="shared" ref="E10:E33" si="0">$D10      -$C10</f>
        <v>68118468</v>
      </c>
      <c r="F10" s="57">
        <v>1034836760</v>
      </c>
      <c r="G10" s="58">
        <v>1042863168</v>
      </c>
      <c r="H10" s="59">
        <f t="shared" ref="H10:H33" si="1">$G10      -$F10</f>
        <v>8026408</v>
      </c>
      <c r="I10" s="59">
        <v>878682347</v>
      </c>
      <c r="J10" s="27">
        <f t="shared" ref="J10:J33" si="2">IF(($C10      =0),0,(($E10      /$C10      )*100))</f>
        <v>7.421527592388248</v>
      </c>
      <c r="K10" s="28">
        <f t="shared" ref="K10:K33" si="3">IF(($F10      =0),0,(($H10      /$F10      )*100))</f>
        <v>0.77562068823299246</v>
      </c>
      <c r="L10" s="78">
        <v>15046759</v>
      </c>
      <c r="M10" s="79">
        <v>-70204582</v>
      </c>
      <c r="N10" s="29">
        <f t="shared" ref="N10:N33" si="4">IF(($L10      =0),0,(($E10      /$L10      )*100))</f>
        <v>452.71189629607278</v>
      </c>
      <c r="O10" s="28">
        <f t="shared" ref="O10:O33" si="5">IF(($M10      =0),0,(($H10      /$M10      )*100))</f>
        <v>-11.432883397838619</v>
      </c>
      <c r="Q10" s="30"/>
    </row>
    <row r="11" spans="1:17" ht="14" x14ac:dyDescent="0.3">
      <c r="A11" s="4" t="s">
        <v>16</v>
      </c>
      <c r="B11" s="31" t="s">
        <v>21</v>
      </c>
      <c r="C11" s="60">
        <v>2883461999</v>
      </c>
      <c r="D11" s="61">
        <v>2898508758</v>
      </c>
      <c r="E11" s="62">
        <f t="shared" si="0"/>
        <v>15046759</v>
      </c>
      <c r="F11" s="60">
        <v>3193915872</v>
      </c>
      <c r="G11" s="61">
        <v>3123711290</v>
      </c>
      <c r="H11" s="62">
        <f t="shared" si="1"/>
        <v>-70204582</v>
      </c>
      <c r="I11" s="62">
        <v>3107595247</v>
      </c>
      <c r="J11" s="32">
        <f t="shared" si="2"/>
        <v>0.52182962720570958</v>
      </c>
      <c r="K11" s="33">
        <f t="shared" si="3"/>
        <v>-2.1980723604982919</v>
      </c>
      <c r="L11" s="80">
        <v>15046759</v>
      </c>
      <c r="M11" s="81">
        <v>-70204582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586726888</v>
      </c>
      <c r="D13" s="58">
        <v>466720835</v>
      </c>
      <c r="E13" s="59">
        <f t="shared" si="0"/>
        <v>-120006053</v>
      </c>
      <c r="F13" s="57">
        <v>640599127</v>
      </c>
      <c r="G13" s="58">
        <v>498810386</v>
      </c>
      <c r="H13" s="59">
        <f t="shared" si="1"/>
        <v>-141788741</v>
      </c>
      <c r="I13" s="59">
        <v>528738996</v>
      </c>
      <c r="J13" s="27">
        <f t="shared" si="2"/>
        <v>-20.453477666426632</v>
      </c>
      <c r="K13" s="28">
        <f t="shared" si="3"/>
        <v>-22.133770563193416</v>
      </c>
      <c r="L13" s="78">
        <v>-32241217</v>
      </c>
      <c r="M13" s="79">
        <v>10242481</v>
      </c>
      <c r="N13" s="29">
        <f t="shared" si="4"/>
        <v>372.21316118433123</v>
      </c>
      <c r="O13" s="28">
        <f t="shared" si="5"/>
        <v>-1384.3202735743421</v>
      </c>
      <c r="Q13" s="30"/>
    </row>
    <row r="14" spans="1:17" ht="13" x14ac:dyDescent="0.3">
      <c r="A14" s="1" t="s">
        <v>16</v>
      </c>
      <c r="B14" s="26" t="s">
        <v>24</v>
      </c>
      <c r="C14" s="57">
        <v>854210080</v>
      </c>
      <c r="D14" s="58">
        <v>730362775</v>
      </c>
      <c r="E14" s="59">
        <f t="shared" si="0"/>
        <v>-123847305</v>
      </c>
      <c r="F14" s="57">
        <v>905462685</v>
      </c>
      <c r="G14" s="58">
        <v>786881809</v>
      </c>
      <c r="H14" s="59">
        <f t="shared" si="1"/>
        <v>-118580876</v>
      </c>
      <c r="I14" s="59">
        <v>818326960</v>
      </c>
      <c r="J14" s="27">
        <f t="shared" si="2"/>
        <v>-14.498459793403514</v>
      </c>
      <c r="K14" s="28">
        <f t="shared" si="3"/>
        <v>-13.096163758531915</v>
      </c>
      <c r="L14" s="78">
        <v>-32241217</v>
      </c>
      <c r="M14" s="79">
        <v>10242481</v>
      </c>
      <c r="N14" s="29">
        <f t="shared" si="4"/>
        <v>384.12726479896838</v>
      </c>
      <c r="O14" s="28">
        <f t="shared" si="5"/>
        <v>-1157.7358649725588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-32241217</v>
      </c>
      <c r="M15" s="79">
        <v>10242481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456867785</v>
      </c>
      <c r="D16" s="58">
        <v>589037307</v>
      </c>
      <c r="E16" s="59">
        <f t="shared" si="0"/>
        <v>132169522</v>
      </c>
      <c r="F16" s="57">
        <v>484279852</v>
      </c>
      <c r="G16" s="58">
        <v>659603977</v>
      </c>
      <c r="H16" s="59">
        <f t="shared" si="1"/>
        <v>175324125</v>
      </c>
      <c r="I16" s="59">
        <v>698954335</v>
      </c>
      <c r="J16" s="27">
        <f t="shared" si="2"/>
        <v>28.929490399503656</v>
      </c>
      <c r="K16" s="28">
        <f t="shared" si="3"/>
        <v>36.203059919990224</v>
      </c>
      <c r="L16" s="78">
        <v>-32241217</v>
      </c>
      <c r="M16" s="79">
        <v>10242481</v>
      </c>
      <c r="N16" s="29">
        <f t="shared" si="4"/>
        <v>-409.93961859442214</v>
      </c>
      <c r="O16" s="28">
        <f t="shared" si="5"/>
        <v>1711.7349302380937</v>
      </c>
      <c r="Q16" s="30"/>
    </row>
    <row r="17" spans="1:17" ht="13" x14ac:dyDescent="0.3">
      <c r="A17" s="1" t="s">
        <v>16</v>
      </c>
      <c r="B17" s="26" t="s">
        <v>26</v>
      </c>
      <c r="C17" s="57">
        <v>896457544</v>
      </c>
      <c r="D17" s="58">
        <v>975900163</v>
      </c>
      <c r="E17" s="59">
        <f t="shared" si="0"/>
        <v>79442619</v>
      </c>
      <c r="F17" s="57">
        <v>980478424</v>
      </c>
      <c r="G17" s="58">
        <v>1075766397</v>
      </c>
      <c r="H17" s="59">
        <f t="shared" si="1"/>
        <v>95287973</v>
      </c>
      <c r="I17" s="59">
        <v>1030996201</v>
      </c>
      <c r="J17" s="39">
        <f t="shared" si="2"/>
        <v>8.8618384140677158</v>
      </c>
      <c r="K17" s="28">
        <f t="shared" si="3"/>
        <v>9.718518089491381</v>
      </c>
      <c r="L17" s="82">
        <v>-32241217</v>
      </c>
      <c r="M17" s="79">
        <v>10242481</v>
      </c>
      <c r="N17" s="29">
        <f t="shared" si="4"/>
        <v>-246.40080738887741</v>
      </c>
      <c r="O17" s="28">
        <f t="shared" si="5"/>
        <v>930.32120830880717</v>
      </c>
      <c r="Q17" s="30"/>
    </row>
    <row r="18" spans="1:17" ht="14" x14ac:dyDescent="0.3">
      <c r="A18" s="1" t="s">
        <v>16</v>
      </c>
      <c r="B18" s="31" t="s">
        <v>27</v>
      </c>
      <c r="C18" s="60">
        <v>2794262297</v>
      </c>
      <c r="D18" s="61">
        <v>2762021080</v>
      </c>
      <c r="E18" s="62">
        <f t="shared" si="0"/>
        <v>-32241217</v>
      </c>
      <c r="F18" s="60">
        <v>3010820088</v>
      </c>
      <c r="G18" s="61">
        <v>3021062569</v>
      </c>
      <c r="H18" s="62">
        <f t="shared" si="1"/>
        <v>10242481</v>
      </c>
      <c r="I18" s="62">
        <v>3077016492</v>
      </c>
      <c r="J18" s="40">
        <f t="shared" si="2"/>
        <v>-1.1538364538867771</v>
      </c>
      <c r="K18" s="33">
        <f t="shared" si="3"/>
        <v>0.34018907475815935</v>
      </c>
      <c r="L18" s="83">
        <v>-32241217</v>
      </c>
      <c r="M18" s="81">
        <v>10242481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89199702</v>
      </c>
      <c r="D19" s="67">
        <v>136487678</v>
      </c>
      <c r="E19" s="68">
        <f t="shared" si="0"/>
        <v>47287976</v>
      </c>
      <c r="F19" s="69">
        <v>183095784</v>
      </c>
      <c r="G19" s="70">
        <v>102648721</v>
      </c>
      <c r="H19" s="71">
        <f t="shared" si="1"/>
        <v>-80447063</v>
      </c>
      <c r="I19" s="71">
        <v>30578755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-47400417</v>
      </c>
      <c r="M22" s="79">
        <v>-411341231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22482600</v>
      </c>
      <c r="D23" s="58">
        <v>31000000</v>
      </c>
      <c r="E23" s="59">
        <f t="shared" si="0"/>
        <v>8517400</v>
      </c>
      <c r="F23" s="57">
        <v>23932680</v>
      </c>
      <c r="G23" s="58">
        <v>-25440000</v>
      </c>
      <c r="H23" s="59">
        <f t="shared" si="1"/>
        <v>-49372680</v>
      </c>
      <c r="I23" s="59">
        <v>-26966400</v>
      </c>
      <c r="J23" s="27">
        <f t="shared" si="2"/>
        <v>37.884408386930332</v>
      </c>
      <c r="K23" s="28">
        <f t="shared" si="3"/>
        <v>-206.29816635663033</v>
      </c>
      <c r="L23" s="78">
        <v>-47400417</v>
      </c>
      <c r="M23" s="79">
        <v>-411341231</v>
      </c>
      <c r="N23" s="29">
        <f t="shared" si="4"/>
        <v>-17.969040230173501</v>
      </c>
      <c r="O23" s="28">
        <f t="shared" si="5"/>
        <v>12.002852201315068</v>
      </c>
      <c r="Q23" s="30"/>
    </row>
    <row r="24" spans="1:17" ht="13" x14ac:dyDescent="0.3">
      <c r="A24" s="4" t="s">
        <v>16</v>
      </c>
      <c r="B24" s="26" t="s">
        <v>32</v>
      </c>
      <c r="C24" s="57">
        <v>180028716</v>
      </c>
      <c r="D24" s="58">
        <v>124110899</v>
      </c>
      <c r="E24" s="59">
        <f t="shared" si="0"/>
        <v>-55917817</v>
      </c>
      <c r="F24" s="57">
        <v>195699231</v>
      </c>
      <c r="G24" s="58">
        <v>-166269320</v>
      </c>
      <c r="H24" s="59">
        <f t="shared" si="1"/>
        <v>-361968551</v>
      </c>
      <c r="I24" s="59">
        <v>-176245479</v>
      </c>
      <c r="J24" s="27">
        <f t="shared" si="2"/>
        <v>-31.060498703995641</v>
      </c>
      <c r="K24" s="28">
        <f t="shared" si="3"/>
        <v>-184.9616624196137</v>
      </c>
      <c r="L24" s="78">
        <v>-47400417</v>
      </c>
      <c r="M24" s="79">
        <v>-411341231</v>
      </c>
      <c r="N24" s="29">
        <f t="shared" si="4"/>
        <v>117.96904023017349</v>
      </c>
      <c r="O24" s="28">
        <f t="shared" si="5"/>
        <v>87.997147798684921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-47400417</v>
      </c>
      <c r="M25" s="79">
        <v>-411341231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202511316</v>
      </c>
      <c r="D26" s="61">
        <v>155110899</v>
      </c>
      <c r="E26" s="62">
        <f t="shared" si="0"/>
        <v>-47400417</v>
      </c>
      <c r="F26" s="60">
        <v>219631911</v>
      </c>
      <c r="G26" s="61">
        <v>-191709320</v>
      </c>
      <c r="H26" s="62">
        <f t="shared" si="1"/>
        <v>-411341231</v>
      </c>
      <c r="I26" s="62">
        <v>-203211879</v>
      </c>
      <c r="J26" s="40">
        <f t="shared" si="2"/>
        <v>-23.406305354314128</v>
      </c>
      <c r="K26" s="33">
        <f t="shared" si="3"/>
        <v>-187.2866420581297</v>
      </c>
      <c r="L26" s="83">
        <v>-47400417</v>
      </c>
      <c r="M26" s="81">
        <v>-411341231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35978520</v>
      </c>
      <c r="D28" s="58">
        <v>39980281</v>
      </c>
      <c r="E28" s="59">
        <f t="shared" si="0"/>
        <v>4001761</v>
      </c>
      <c r="F28" s="57">
        <v>39137231</v>
      </c>
      <c r="G28" s="58">
        <v>-51177098</v>
      </c>
      <c r="H28" s="59">
        <f t="shared" si="1"/>
        <v>-90314329</v>
      </c>
      <c r="I28" s="59">
        <v>-54247724</v>
      </c>
      <c r="J28" s="27">
        <f t="shared" si="2"/>
        <v>11.122639285885022</v>
      </c>
      <c r="K28" s="28">
        <f t="shared" si="3"/>
        <v>-230.76320601219845</v>
      </c>
      <c r="L28" s="78">
        <v>-47400417</v>
      </c>
      <c r="M28" s="79">
        <v>-391131271</v>
      </c>
      <c r="N28" s="29">
        <f t="shared" si="4"/>
        <v>-8.4424594830041269</v>
      </c>
      <c r="O28" s="28">
        <f t="shared" si="5"/>
        <v>23.090541640686151</v>
      </c>
      <c r="Q28" s="30"/>
    </row>
    <row r="29" spans="1:17" ht="13" x14ac:dyDescent="0.3">
      <c r="A29" s="4" t="s">
        <v>16</v>
      </c>
      <c r="B29" s="26" t="s">
        <v>36</v>
      </c>
      <c r="C29" s="57">
        <v>19633640</v>
      </c>
      <c r="D29" s="58">
        <v>44600850</v>
      </c>
      <c r="E29" s="59">
        <f t="shared" si="0"/>
        <v>24967210</v>
      </c>
      <c r="F29" s="57">
        <v>21803157</v>
      </c>
      <c r="G29" s="58">
        <v>-25985741</v>
      </c>
      <c r="H29" s="59">
        <f t="shared" si="1"/>
        <v>-47788898</v>
      </c>
      <c r="I29" s="59">
        <v>-27544885</v>
      </c>
      <c r="J29" s="27">
        <f t="shared" si="2"/>
        <v>127.16546702496328</v>
      </c>
      <c r="K29" s="28">
        <f t="shared" si="3"/>
        <v>-219.18338706637761</v>
      </c>
      <c r="L29" s="78">
        <v>-47400417</v>
      </c>
      <c r="M29" s="79">
        <v>-391131271</v>
      </c>
      <c r="N29" s="29">
        <f t="shared" si="4"/>
        <v>-52.672975429730926</v>
      </c>
      <c r="O29" s="28">
        <f t="shared" si="5"/>
        <v>12.218122544336273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-47400417</v>
      </c>
      <c r="M30" s="79">
        <v>-391131271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64561556</v>
      </c>
      <c r="D31" s="58">
        <v>51033050</v>
      </c>
      <c r="E31" s="59">
        <f t="shared" si="0"/>
        <v>-13528506</v>
      </c>
      <c r="F31" s="57">
        <v>70698715</v>
      </c>
      <c r="G31" s="58">
        <v>-42930000</v>
      </c>
      <c r="H31" s="59">
        <f t="shared" si="1"/>
        <v>-113628715</v>
      </c>
      <c r="I31" s="59">
        <v>-45505800</v>
      </c>
      <c r="J31" s="27">
        <f t="shared" si="2"/>
        <v>-20.954429908721529</v>
      </c>
      <c r="K31" s="28">
        <f t="shared" si="3"/>
        <v>-160.72246150442763</v>
      </c>
      <c r="L31" s="78">
        <v>-47400417</v>
      </c>
      <c r="M31" s="79">
        <v>-391131271</v>
      </c>
      <c r="N31" s="29">
        <f t="shared" si="4"/>
        <v>28.540900811062485</v>
      </c>
      <c r="O31" s="28">
        <f t="shared" si="5"/>
        <v>29.051298994705029</v>
      </c>
      <c r="Q31" s="30"/>
    </row>
    <row r="32" spans="1:17" ht="13" x14ac:dyDescent="0.3">
      <c r="A32" s="4" t="s">
        <v>16</v>
      </c>
      <c r="B32" s="26" t="s">
        <v>39</v>
      </c>
      <c r="C32" s="57">
        <v>82337600</v>
      </c>
      <c r="D32" s="58">
        <v>19496718</v>
      </c>
      <c r="E32" s="59">
        <f t="shared" si="0"/>
        <v>-62840882</v>
      </c>
      <c r="F32" s="57">
        <v>87992808</v>
      </c>
      <c r="G32" s="58">
        <v>-51406521</v>
      </c>
      <c r="H32" s="59">
        <f t="shared" si="1"/>
        <v>-139399329</v>
      </c>
      <c r="I32" s="59">
        <v>-54490912</v>
      </c>
      <c r="J32" s="27">
        <f t="shared" si="2"/>
        <v>-76.321002798235554</v>
      </c>
      <c r="K32" s="28">
        <f t="shared" si="3"/>
        <v>-158.42127574789976</v>
      </c>
      <c r="L32" s="78">
        <v>-47400417</v>
      </c>
      <c r="M32" s="79">
        <v>-391131271</v>
      </c>
      <c r="N32" s="29">
        <f t="shared" si="4"/>
        <v>132.57453410167258</v>
      </c>
      <c r="O32" s="28">
        <f t="shared" si="5"/>
        <v>35.640036820272549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202511316</v>
      </c>
      <c r="D33" s="76">
        <v>155110899</v>
      </c>
      <c r="E33" s="77">
        <f t="shared" si="0"/>
        <v>-47400417</v>
      </c>
      <c r="F33" s="75">
        <v>219631911</v>
      </c>
      <c r="G33" s="76">
        <v>-171499360</v>
      </c>
      <c r="H33" s="77">
        <f t="shared" si="1"/>
        <v>-391131271</v>
      </c>
      <c r="I33" s="77">
        <v>-181789321</v>
      </c>
      <c r="J33" s="53">
        <f t="shared" si="2"/>
        <v>-23.406305354314128</v>
      </c>
      <c r="K33" s="54">
        <f t="shared" si="3"/>
        <v>-178.08490087763249</v>
      </c>
      <c r="L33" s="90">
        <v>-47400417</v>
      </c>
      <c r="M33" s="91">
        <v>-391131271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441239001</v>
      </c>
      <c r="D8" s="58">
        <v>586920048</v>
      </c>
      <c r="E8" s="59">
        <f>$D8       -$C8</f>
        <v>145681047</v>
      </c>
      <c r="F8" s="57">
        <v>467271996</v>
      </c>
      <c r="G8" s="58">
        <v>645612059</v>
      </c>
      <c r="H8" s="59">
        <f>$G8       -$F8</f>
        <v>178340063</v>
      </c>
      <c r="I8" s="59">
        <v>710173265</v>
      </c>
      <c r="J8" s="27">
        <f>IF(($C8       =0),0,(($E8       /$C8       )*100))</f>
        <v>33.016357726727783</v>
      </c>
      <c r="K8" s="28">
        <f>IF(($F8       =0),0,(($H8       /$F8       )*100))</f>
        <v>38.166221071805893</v>
      </c>
      <c r="L8" s="78">
        <v>224277501</v>
      </c>
      <c r="M8" s="79">
        <v>251125525</v>
      </c>
      <c r="N8" s="29">
        <f>IF(($L8       =0),0,(($E8       /$L8       )*100))</f>
        <v>64.955711718938758</v>
      </c>
      <c r="O8" s="28">
        <f>IF(($M8       =0),0,(($H8       /$M8       )*100))</f>
        <v>71.016302703598129</v>
      </c>
      <c r="Q8" s="30"/>
    </row>
    <row r="9" spans="1:17" ht="13" x14ac:dyDescent="0.3">
      <c r="A9" s="1" t="s">
        <v>16</v>
      </c>
      <c r="B9" s="26" t="s">
        <v>19</v>
      </c>
      <c r="C9" s="57">
        <v>1523451057</v>
      </c>
      <c r="D9" s="58">
        <v>2020078863</v>
      </c>
      <c r="E9" s="59">
        <f>$D9       -$C9</f>
        <v>496627806</v>
      </c>
      <c r="F9" s="57">
        <v>1671336348</v>
      </c>
      <c r="G9" s="58">
        <v>2216678927</v>
      </c>
      <c r="H9" s="59">
        <f>$G9       -$F9</f>
        <v>545342579</v>
      </c>
      <c r="I9" s="59">
        <v>2488194114</v>
      </c>
      <c r="J9" s="27">
        <f>IF(($C9       =0),0,(($E9       /$C9       )*100))</f>
        <v>32.598868451866522</v>
      </c>
      <c r="K9" s="28">
        <f>IF(($F9       =0),0,(($H9       /$F9       )*100))</f>
        <v>32.629134144816675</v>
      </c>
      <c r="L9" s="78">
        <v>224277501</v>
      </c>
      <c r="M9" s="79">
        <v>251125525</v>
      </c>
      <c r="N9" s="29">
        <f>IF(($L9       =0),0,(($E9       /$L9       )*100))</f>
        <v>221.43451919414781</v>
      </c>
      <c r="O9" s="28">
        <f>IF(($M9       =0),0,(($H9       /$M9       )*100))</f>
        <v>217.15935845231184</v>
      </c>
      <c r="Q9" s="30"/>
    </row>
    <row r="10" spans="1:17" ht="13" x14ac:dyDescent="0.3">
      <c r="A10" s="1" t="s">
        <v>16</v>
      </c>
      <c r="B10" s="26" t="s">
        <v>20</v>
      </c>
      <c r="C10" s="57">
        <v>1206980270</v>
      </c>
      <c r="D10" s="58">
        <v>788948918</v>
      </c>
      <c r="E10" s="59">
        <f t="shared" ref="E10:E33" si="0">$D10      -$C10</f>
        <v>-418031352</v>
      </c>
      <c r="F10" s="57">
        <v>1308301587</v>
      </c>
      <c r="G10" s="58">
        <v>835744470</v>
      </c>
      <c r="H10" s="59">
        <f t="shared" ref="H10:H33" si="1">$G10      -$F10</f>
        <v>-472557117</v>
      </c>
      <c r="I10" s="59">
        <v>877789665</v>
      </c>
      <c r="J10" s="27">
        <f t="shared" ref="J10:J33" si="2">IF(($C10      =0),0,(($E10      /$C10      )*100))</f>
        <v>-34.634480976230044</v>
      </c>
      <c r="K10" s="28">
        <f t="shared" ref="K10:K33" si="3">IF(($F10      =0),0,(($H10      /$F10      )*100))</f>
        <v>-36.119891750922413</v>
      </c>
      <c r="L10" s="78">
        <v>224277501</v>
      </c>
      <c r="M10" s="79">
        <v>251125525</v>
      </c>
      <c r="N10" s="29">
        <f t="shared" ref="N10:N33" si="4">IF(($L10      =0),0,(($E10      /$L10      )*100))</f>
        <v>-186.39023091308655</v>
      </c>
      <c r="O10" s="28">
        <f t="shared" ref="O10:O33" si="5">IF(($M10      =0),0,(($H10      /$M10      )*100))</f>
        <v>-188.17566115590998</v>
      </c>
      <c r="Q10" s="30"/>
    </row>
    <row r="11" spans="1:17" ht="14" x14ac:dyDescent="0.3">
      <c r="A11" s="4" t="s">
        <v>16</v>
      </c>
      <c r="B11" s="31" t="s">
        <v>21</v>
      </c>
      <c r="C11" s="60">
        <v>3171670328</v>
      </c>
      <c r="D11" s="61">
        <v>3395947829</v>
      </c>
      <c r="E11" s="62">
        <f t="shared" si="0"/>
        <v>224277501</v>
      </c>
      <c r="F11" s="60">
        <v>3446909931</v>
      </c>
      <c r="G11" s="61">
        <v>3698035456</v>
      </c>
      <c r="H11" s="62">
        <f t="shared" si="1"/>
        <v>251125525</v>
      </c>
      <c r="I11" s="62">
        <v>4076157044</v>
      </c>
      <c r="J11" s="32">
        <f t="shared" si="2"/>
        <v>7.0712740545586739</v>
      </c>
      <c r="K11" s="33">
        <f t="shared" si="3"/>
        <v>7.2855261676984044</v>
      </c>
      <c r="L11" s="80">
        <v>224277501</v>
      </c>
      <c r="M11" s="81">
        <v>251125525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635682000</v>
      </c>
      <c r="D13" s="58">
        <v>664350876</v>
      </c>
      <c r="E13" s="59">
        <f t="shared" si="0"/>
        <v>28668876</v>
      </c>
      <c r="F13" s="57">
        <v>654752369</v>
      </c>
      <c r="G13" s="58">
        <v>671124324</v>
      </c>
      <c r="H13" s="59">
        <f t="shared" si="1"/>
        <v>16371955</v>
      </c>
      <c r="I13" s="59">
        <v>700874918</v>
      </c>
      <c r="J13" s="27">
        <f t="shared" si="2"/>
        <v>4.5099398755981763</v>
      </c>
      <c r="K13" s="28">
        <f t="shared" si="3"/>
        <v>2.500480452633536</v>
      </c>
      <c r="L13" s="78">
        <v>200250471</v>
      </c>
      <c r="M13" s="79">
        <v>236359717</v>
      </c>
      <c r="N13" s="29">
        <f t="shared" si="4"/>
        <v>14.316508648811119</v>
      </c>
      <c r="O13" s="28">
        <f t="shared" si="5"/>
        <v>6.9267112043462129</v>
      </c>
      <c r="Q13" s="30"/>
    </row>
    <row r="14" spans="1:17" ht="13" x14ac:dyDescent="0.3">
      <c r="A14" s="1" t="s">
        <v>16</v>
      </c>
      <c r="B14" s="26" t="s">
        <v>24</v>
      </c>
      <c r="C14" s="57">
        <v>190281155</v>
      </c>
      <c r="D14" s="58">
        <v>276000000</v>
      </c>
      <c r="E14" s="59">
        <f t="shared" si="0"/>
        <v>85718845</v>
      </c>
      <c r="F14" s="57">
        <v>197892408</v>
      </c>
      <c r="G14" s="58">
        <v>279808519</v>
      </c>
      <c r="H14" s="59">
        <f t="shared" si="1"/>
        <v>81916111</v>
      </c>
      <c r="I14" s="59">
        <v>201716318</v>
      </c>
      <c r="J14" s="27">
        <f t="shared" si="2"/>
        <v>45.048520438085419</v>
      </c>
      <c r="K14" s="28">
        <f t="shared" si="3"/>
        <v>41.394266625933426</v>
      </c>
      <c r="L14" s="78">
        <v>200250471</v>
      </c>
      <c r="M14" s="79">
        <v>236359717</v>
      </c>
      <c r="N14" s="29">
        <f t="shared" si="4"/>
        <v>42.805814424276683</v>
      </c>
      <c r="O14" s="28">
        <f t="shared" si="5"/>
        <v>34.657390878497282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200250471</v>
      </c>
      <c r="M15" s="79">
        <v>236359717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1127192927</v>
      </c>
      <c r="D16" s="58">
        <v>1207148016</v>
      </c>
      <c r="E16" s="59">
        <f t="shared" si="0"/>
        <v>79955089</v>
      </c>
      <c r="F16" s="57">
        <v>1262456076</v>
      </c>
      <c r="G16" s="58">
        <v>1360938674</v>
      </c>
      <c r="H16" s="59">
        <f t="shared" si="1"/>
        <v>98482598</v>
      </c>
      <c r="I16" s="59">
        <v>1534322262</v>
      </c>
      <c r="J16" s="27">
        <f t="shared" si="2"/>
        <v>7.0932922913913927</v>
      </c>
      <c r="K16" s="28">
        <f t="shared" si="3"/>
        <v>7.8008732242023759</v>
      </c>
      <c r="L16" s="78">
        <v>200250471</v>
      </c>
      <c r="M16" s="79">
        <v>236359717</v>
      </c>
      <c r="N16" s="29">
        <f t="shared" si="4"/>
        <v>39.927541044335428</v>
      </c>
      <c r="O16" s="28">
        <f t="shared" si="5"/>
        <v>41.666405447591565</v>
      </c>
      <c r="Q16" s="30"/>
    </row>
    <row r="17" spans="1:17" ht="13" x14ac:dyDescent="0.3">
      <c r="A17" s="1" t="s">
        <v>16</v>
      </c>
      <c r="B17" s="26" t="s">
        <v>26</v>
      </c>
      <c r="C17" s="57">
        <v>1210394036</v>
      </c>
      <c r="D17" s="58">
        <v>1216301697</v>
      </c>
      <c r="E17" s="59">
        <f t="shared" si="0"/>
        <v>5907661</v>
      </c>
      <c r="F17" s="57">
        <v>1301157387</v>
      </c>
      <c r="G17" s="58">
        <v>1340746440</v>
      </c>
      <c r="H17" s="59">
        <f t="shared" si="1"/>
        <v>39589053</v>
      </c>
      <c r="I17" s="59">
        <v>1549576966</v>
      </c>
      <c r="J17" s="39">
        <f t="shared" si="2"/>
        <v>0.48807750404348488</v>
      </c>
      <c r="K17" s="28">
        <f t="shared" si="3"/>
        <v>3.0426029468485813</v>
      </c>
      <c r="L17" s="82">
        <v>200250471</v>
      </c>
      <c r="M17" s="79">
        <v>236359717</v>
      </c>
      <c r="N17" s="29">
        <f t="shared" si="4"/>
        <v>2.9501358825767756</v>
      </c>
      <c r="O17" s="28">
        <f t="shared" si="5"/>
        <v>16.749492469564938</v>
      </c>
      <c r="Q17" s="30"/>
    </row>
    <row r="18" spans="1:17" ht="14" x14ac:dyDescent="0.3">
      <c r="A18" s="1" t="s">
        <v>16</v>
      </c>
      <c r="B18" s="31" t="s">
        <v>27</v>
      </c>
      <c r="C18" s="60">
        <v>3163550118</v>
      </c>
      <c r="D18" s="61">
        <v>3363800589</v>
      </c>
      <c r="E18" s="62">
        <f t="shared" si="0"/>
        <v>200250471</v>
      </c>
      <c r="F18" s="60">
        <v>3416258240</v>
      </c>
      <c r="G18" s="61">
        <v>3652617957</v>
      </c>
      <c r="H18" s="62">
        <f t="shared" si="1"/>
        <v>236359717</v>
      </c>
      <c r="I18" s="62">
        <v>3986490464</v>
      </c>
      <c r="J18" s="40">
        <f t="shared" si="2"/>
        <v>6.3299288309236132</v>
      </c>
      <c r="K18" s="33">
        <f t="shared" si="3"/>
        <v>6.918672430337117</v>
      </c>
      <c r="L18" s="83">
        <v>200250471</v>
      </c>
      <c r="M18" s="81">
        <v>236359717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8120210</v>
      </c>
      <c r="D19" s="67">
        <v>32147240</v>
      </c>
      <c r="E19" s="68">
        <f t="shared" si="0"/>
        <v>24027030</v>
      </c>
      <c r="F19" s="69">
        <v>30651691</v>
      </c>
      <c r="G19" s="70">
        <v>45417499</v>
      </c>
      <c r="H19" s="71">
        <f t="shared" si="1"/>
        <v>14765808</v>
      </c>
      <c r="I19" s="71">
        <v>89666580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86110435</v>
      </c>
      <c r="M22" s="79">
        <v>21690853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7391304</v>
      </c>
      <c r="E23" s="59">
        <f t="shared" si="0"/>
        <v>7391304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86110435</v>
      </c>
      <c r="M23" s="79">
        <v>21690853</v>
      </c>
      <c r="N23" s="29">
        <f t="shared" si="4"/>
        <v>8.583517200906023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205311304</v>
      </c>
      <c r="D24" s="58">
        <v>284030435</v>
      </c>
      <c r="E24" s="59">
        <f t="shared" si="0"/>
        <v>78719131</v>
      </c>
      <c r="F24" s="57">
        <v>197545886</v>
      </c>
      <c r="G24" s="58">
        <v>219236739</v>
      </c>
      <c r="H24" s="59">
        <f t="shared" si="1"/>
        <v>21690853</v>
      </c>
      <c r="I24" s="59">
        <v>242590999</v>
      </c>
      <c r="J24" s="27">
        <f t="shared" si="2"/>
        <v>38.341352602777299</v>
      </c>
      <c r="K24" s="28">
        <f t="shared" si="3"/>
        <v>10.98015931346705</v>
      </c>
      <c r="L24" s="78">
        <v>86110435</v>
      </c>
      <c r="M24" s="79">
        <v>21690853</v>
      </c>
      <c r="N24" s="29">
        <f t="shared" si="4"/>
        <v>91.416482799093984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86110435</v>
      </c>
      <c r="M25" s="79">
        <v>21690853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205311304</v>
      </c>
      <c r="D26" s="61">
        <v>291421739</v>
      </c>
      <c r="E26" s="62">
        <f t="shared" si="0"/>
        <v>86110435</v>
      </c>
      <c r="F26" s="60">
        <v>197545886</v>
      </c>
      <c r="G26" s="61">
        <v>219236739</v>
      </c>
      <c r="H26" s="62">
        <f t="shared" si="1"/>
        <v>21690853</v>
      </c>
      <c r="I26" s="62">
        <v>242590999</v>
      </c>
      <c r="J26" s="40">
        <f t="shared" si="2"/>
        <v>41.941399875381435</v>
      </c>
      <c r="K26" s="33">
        <f t="shared" si="3"/>
        <v>10.98015931346705</v>
      </c>
      <c r="L26" s="83">
        <v>86110435</v>
      </c>
      <c r="M26" s="81">
        <v>21690853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2608696</v>
      </c>
      <c r="D28" s="58">
        <v>19697709</v>
      </c>
      <c r="E28" s="59">
        <f t="shared" si="0"/>
        <v>17089013</v>
      </c>
      <c r="F28" s="57">
        <v>13043484</v>
      </c>
      <c r="G28" s="58">
        <v>19697709</v>
      </c>
      <c r="H28" s="59">
        <f t="shared" si="1"/>
        <v>6654225</v>
      </c>
      <c r="I28" s="59">
        <v>20933913</v>
      </c>
      <c r="J28" s="27">
        <f t="shared" si="2"/>
        <v>655.07874432283404</v>
      </c>
      <c r="K28" s="28">
        <f t="shared" si="3"/>
        <v>51.015702553090883</v>
      </c>
      <c r="L28" s="78">
        <v>86110437</v>
      </c>
      <c r="M28" s="79">
        <v>21690853</v>
      </c>
      <c r="N28" s="29">
        <f t="shared" si="4"/>
        <v>19.845460777303916</v>
      </c>
      <c r="O28" s="28">
        <f t="shared" si="5"/>
        <v>30.677562565197412</v>
      </c>
      <c r="Q28" s="30"/>
    </row>
    <row r="29" spans="1:17" ht="13" x14ac:dyDescent="0.3">
      <c r="A29" s="4" t="s">
        <v>16</v>
      </c>
      <c r="B29" s="26" t="s">
        <v>36</v>
      </c>
      <c r="C29" s="57">
        <v>21739130</v>
      </c>
      <c r="D29" s="58">
        <v>36078261</v>
      </c>
      <c r="E29" s="59">
        <f t="shared" si="0"/>
        <v>14339131</v>
      </c>
      <c r="F29" s="57">
        <v>25217388</v>
      </c>
      <c r="G29" s="58">
        <v>29565218</v>
      </c>
      <c r="H29" s="59">
        <f t="shared" si="1"/>
        <v>4347830</v>
      </c>
      <c r="I29" s="59">
        <v>26357392</v>
      </c>
      <c r="J29" s="27">
        <f t="shared" si="2"/>
        <v>65.960003919200076</v>
      </c>
      <c r="K29" s="28">
        <f t="shared" si="3"/>
        <v>17.241397086803754</v>
      </c>
      <c r="L29" s="78">
        <v>86110437</v>
      </c>
      <c r="M29" s="79">
        <v>21690853</v>
      </c>
      <c r="N29" s="29">
        <f t="shared" si="4"/>
        <v>16.652024423009255</v>
      </c>
      <c r="O29" s="28">
        <f t="shared" si="5"/>
        <v>20.044532135273798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86110437</v>
      </c>
      <c r="M30" s="79">
        <v>21690853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43478260</v>
      </c>
      <c r="D31" s="58">
        <v>38782609</v>
      </c>
      <c r="E31" s="59">
        <f t="shared" si="0"/>
        <v>-4695651</v>
      </c>
      <c r="F31" s="57">
        <v>26658912</v>
      </c>
      <c r="G31" s="58">
        <v>68494130</v>
      </c>
      <c r="H31" s="59">
        <f t="shared" si="1"/>
        <v>41835218</v>
      </c>
      <c r="I31" s="59">
        <v>64604042</v>
      </c>
      <c r="J31" s="27">
        <f t="shared" si="2"/>
        <v>-10.79999751599995</v>
      </c>
      <c r="K31" s="28">
        <f t="shared" si="3"/>
        <v>156.92770207576362</v>
      </c>
      <c r="L31" s="78">
        <v>86110437</v>
      </c>
      <c r="M31" s="79">
        <v>21690853</v>
      </c>
      <c r="N31" s="29">
        <f t="shared" si="4"/>
        <v>-5.453056753155253</v>
      </c>
      <c r="O31" s="28">
        <f t="shared" si="5"/>
        <v>192.87032188176278</v>
      </c>
      <c r="Q31" s="30"/>
    </row>
    <row r="32" spans="1:17" ht="13" x14ac:dyDescent="0.3">
      <c r="A32" s="4" t="s">
        <v>16</v>
      </c>
      <c r="B32" s="26" t="s">
        <v>39</v>
      </c>
      <c r="C32" s="57">
        <v>137485218</v>
      </c>
      <c r="D32" s="58">
        <v>196863162</v>
      </c>
      <c r="E32" s="59">
        <f t="shared" si="0"/>
        <v>59377944</v>
      </c>
      <c r="F32" s="57">
        <v>132626102</v>
      </c>
      <c r="G32" s="58">
        <v>101479682</v>
      </c>
      <c r="H32" s="59">
        <f t="shared" si="1"/>
        <v>-31146420</v>
      </c>
      <c r="I32" s="59">
        <v>130695652</v>
      </c>
      <c r="J32" s="27">
        <f t="shared" si="2"/>
        <v>43.188602283046897</v>
      </c>
      <c r="K32" s="28">
        <f t="shared" si="3"/>
        <v>-23.484381679256472</v>
      </c>
      <c r="L32" s="78">
        <v>86110437</v>
      </c>
      <c r="M32" s="79">
        <v>21690853</v>
      </c>
      <c r="N32" s="29">
        <f t="shared" si="4"/>
        <v>68.955571552842073</v>
      </c>
      <c r="O32" s="28">
        <f t="shared" si="5"/>
        <v>-143.59241658223399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205311304</v>
      </c>
      <c r="D33" s="76">
        <v>291421741</v>
      </c>
      <c r="E33" s="77">
        <f t="shared" si="0"/>
        <v>86110437</v>
      </c>
      <c r="F33" s="75">
        <v>197545886</v>
      </c>
      <c r="G33" s="76">
        <v>219236739</v>
      </c>
      <c r="H33" s="77">
        <f t="shared" si="1"/>
        <v>21690853</v>
      </c>
      <c r="I33" s="77">
        <v>242590999</v>
      </c>
      <c r="J33" s="53">
        <f t="shared" si="2"/>
        <v>41.941400849511915</v>
      </c>
      <c r="K33" s="54">
        <f t="shared" si="3"/>
        <v>10.98015931346705</v>
      </c>
      <c r="L33" s="90">
        <v>86110437</v>
      </c>
      <c r="M33" s="91">
        <v>21690853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-63962121</v>
      </c>
      <c r="M8" s="79">
        <v>-51506883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878532</v>
      </c>
      <c r="D9" s="58">
        <v>0</v>
      </c>
      <c r="E9" s="59">
        <f>$D9       -$C9</f>
        <v>-878532</v>
      </c>
      <c r="F9" s="57">
        <v>918936</v>
      </c>
      <c r="G9" s="58">
        <v>0</v>
      </c>
      <c r="H9" s="59">
        <f>$G9       -$F9</f>
        <v>-918936</v>
      </c>
      <c r="I9" s="59">
        <v>0</v>
      </c>
      <c r="J9" s="27">
        <f>IF(($C9       =0),0,(($E9       /$C9       )*100))</f>
        <v>-100</v>
      </c>
      <c r="K9" s="28">
        <f>IF(($F9       =0),0,(($H9       /$F9       )*100))</f>
        <v>-100</v>
      </c>
      <c r="L9" s="78">
        <v>-63962121</v>
      </c>
      <c r="M9" s="79">
        <v>-51506883</v>
      </c>
      <c r="N9" s="29">
        <f>IF(($L9       =0),0,(($E9       /$L9       )*100))</f>
        <v>1.3735191802035458</v>
      </c>
      <c r="O9" s="28">
        <f>IF(($M9       =0),0,(($H9       /$M9       )*100))</f>
        <v>1.7841033013005274</v>
      </c>
      <c r="Q9" s="30"/>
    </row>
    <row r="10" spans="1:17" ht="13" x14ac:dyDescent="0.3">
      <c r="A10" s="1" t="s">
        <v>16</v>
      </c>
      <c r="B10" s="26" t="s">
        <v>20</v>
      </c>
      <c r="C10" s="57">
        <v>408137844</v>
      </c>
      <c r="D10" s="58">
        <v>345054255</v>
      </c>
      <c r="E10" s="59">
        <f t="shared" ref="E10:E33" si="0">$D10      -$C10</f>
        <v>-63083589</v>
      </c>
      <c r="F10" s="57">
        <v>426912192</v>
      </c>
      <c r="G10" s="58">
        <v>376324245</v>
      </c>
      <c r="H10" s="59">
        <f t="shared" ref="H10:H33" si="1">$G10      -$F10</f>
        <v>-50587947</v>
      </c>
      <c r="I10" s="59">
        <v>392882523</v>
      </c>
      <c r="J10" s="27">
        <f t="shared" ref="J10:J33" si="2">IF(($C10      =0),0,(($E10      /$C10      )*100))</f>
        <v>-15.456441966209827</v>
      </c>
      <c r="K10" s="28">
        <f t="shared" ref="K10:K33" si="3">IF(($F10      =0),0,(($H10      /$F10      )*100))</f>
        <v>-11.84973115033454</v>
      </c>
      <c r="L10" s="78">
        <v>-63962121</v>
      </c>
      <c r="M10" s="79">
        <v>-51506883</v>
      </c>
      <c r="N10" s="29">
        <f t="shared" ref="N10:N33" si="4">IF(($L10      =0),0,(($E10      /$L10      )*100))</f>
        <v>98.626480819796456</v>
      </c>
      <c r="O10" s="28">
        <f t="shared" ref="O10:O33" si="5">IF(($M10      =0),0,(($H10      /$M10      )*100))</f>
        <v>98.215896698699467</v>
      </c>
      <c r="Q10" s="30"/>
    </row>
    <row r="11" spans="1:17" ht="14" x14ac:dyDescent="0.3">
      <c r="A11" s="4" t="s">
        <v>16</v>
      </c>
      <c r="B11" s="31" t="s">
        <v>21</v>
      </c>
      <c r="C11" s="60">
        <v>409016376</v>
      </c>
      <c r="D11" s="61">
        <v>345054255</v>
      </c>
      <c r="E11" s="62">
        <f t="shared" si="0"/>
        <v>-63962121</v>
      </c>
      <c r="F11" s="60">
        <v>427831128</v>
      </c>
      <c r="G11" s="61">
        <v>376324245</v>
      </c>
      <c r="H11" s="62">
        <f t="shared" si="1"/>
        <v>-51506883</v>
      </c>
      <c r="I11" s="62">
        <v>392882523</v>
      </c>
      <c r="J11" s="32">
        <f t="shared" si="2"/>
        <v>-15.63803425807088</v>
      </c>
      <c r="K11" s="33">
        <f t="shared" si="3"/>
        <v>-12.039068601852646</v>
      </c>
      <c r="L11" s="80">
        <v>-63962121</v>
      </c>
      <c r="M11" s="81">
        <v>-51506883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249423228</v>
      </c>
      <c r="D13" s="58">
        <v>227985054</v>
      </c>
      <c r="E13" s="59">
        <f t="shared" si="0"/>
        <v>-21438174</v>
      </c>
      <c r="F13" s="57">
        <v>260896704</v>
      </c>
      <c r="G13" s="58">
        <v>247314452</v>
      </c>
      <c r="H13" s="59">
        <f t="shared" si="1"/>
        <v>-13582252</v>
      </c>
      <c r="I13" s="59">
        <v>258196290</v>
      </c>
      <c r="J13" s="27">
        <f t="shared" si="2"/>
        <v>-8.5950992503392669</v>
      </c>
      <c r="K13" s="28">
        <f t="shared" si="3"/>
        <v>-5.2059883439539352</v>
      </c>
      <c r="L13" s="78">
        <v>-78195446</v>
      </c>
      <c r="M13" s="79">
        <v>-68279681</v>
      </c>
      <c r="N13" s="29">
        <f t="shared" si="4"/>
        <v>27.41614134408799</v>
      </c>
      <c r="O13" s="28">
        <f t="shared" si="5"/>
        <v>19.892084733084793</v>
      </c>
      <c r="Q13" s="30"/>
    </row>
    <row r="14" spans="1:17" ht="13" x14ac:dyDescent="0.3">
      <c r="A14" s="1" t="s">
        <v>16</v>
      </c>
      <c r="B14" s="26" t="s">
        <v>24</v>
      </c>
      <c r="C14" s="57">
        <v>-1954968</v>
      </c>
      <c r="D14" s="58">
        <v>-11681087</v>
      </c>
      <c r="E14" s="59">
        <f t="shared" si="0"/>
        <v>-9726119</v>
      </c>
      <c r="F14" s="57">
        <v>-2044908</v>
      </c>
      <c r="G14" s="58">
        <v>-12756029</v>
      </c>
      <c r="H14" s="59">
        <f t="shared" si="1"/>
        <v>-10711121</v>
      </c>
      <c r="I14" s="59">
        <v>-13317293</v>
      </c>
      <c r="J14" s="27">
        <f t="shared" si="2"/>
        <v>497.50783644540473</v>
      </c>
      <c r="K14" s="28">
        <f t="shared" si="3"/>
        <v>523.7947624049591</v>
      </c>
      <c r="L14" s="78">
        <v>-78195446</v>
      </c>
      <c r="M14" s="79">
        <v>-68279681</v>
      </c>
      <c r="N14" s="29">
        <f t="shared" si="4"/>
        <v>12.438216670571839</v>
      </c>
      <c r="O14" s="28">
        <f t="shared" si="5"/>
        <v>15.68712806376468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-78195446</v>
      </c>
      <c r="M15" s="79">
        <v>-68279681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-78195446</v>
      </c>
      <c r="M16" s="79">
        <v>-68279681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160196436</v>
      </c>
      <c r="D17" s="58">
        <v>113165283</v>
      </c>
      <c r="E17" s="59">
        <f t="shared" si="0"/>
        <v>-47031153</v>
      </c>
      <c r="F17" s="57">
        <v>167565456</v>
      </c>
      <c r="G17" s="58">
        <v>123579148</v>
      </c>
      <c r="H17" s="59">
        <f t="shared" si="1"/>
        <v>-43986308</v>
      </c>
      <c r="I17" s="59">
        <v>129016701</v>
      </c>
      <c r="J17" s="39">
        <f t="shared" si="2"/>
        <v>-29.358426550762967</v>
      </c>
      <c r="K17" s="28">
        <f t="shared" si="3"/>
        <v>-26.250224270568033</v>
      </c>
      <c r="L17" s="82">
        <v>-78195446</v>
      </c>
      <c r="M17" s="79">
        <v>-68279681</v>
      </c>
      <c r="N17" s="29">
        <f t="shared" si="4"/>
        <v>60.14564198534017</v>
      </c>
      <c r="O17" s="28">
        <f t="shared" si="5"/>
        <v>64.420787203150525</v>
      </c>
      <c r="Q17" s="30"/>
    </row>
    <row r="18" spans="1:17" ht="14" x14ac:dyDescent="0.3">
      <c r="A18" s="1" t="s">
        <v>16</v>
      </c>
      <c r="B18" s="31" t="s">
        <v>27</v>
      </c>
      <c r="C18" s="60">
        <v>407664696</v>
      </c>
      <c r="D18" s="61">
        <v>329469250</v>
      </c>
      <c r="E18" s="62">
        <f t="shared" si="0"/>
        <v>-78195446</v>
      </c>
      <c r="F18" s="60">
        <v>426417252</v>
      </c>
      <c r="G18" s="61">
        <v>358137571</v>
      </c>
      <c r="H18" s="62">
        <f t="shared" si="1"/>
        <v>-68279681</v>
      </c>
      <c r="I18" s="62">
        <v>373895698</v>
      </c>
      <c r="J18" s="40">
        <f t="shared" si="2"/>
        <v>-19.181314145485878</v>
      </c>
      <c r="K18" s="33">
        <f t="shared" si="3"/>
        <v>-16.012410539149574</v>
      </c>
      <c r="L18" s="83">
        <v>-78195446</v>
      </c>
      <c r="M18" s="81">
        <v>-68279681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1351680</v>
      </c>
      <c r="D19" s="67">
        <v>15585005</v>
      </c>
      <c r="E19" s="68">
        <f t="shared" si="0"/>
        <v>14233325</v>
      </c>
      <c r="F19" s="69">
        <v>1413876</v>
      </c>
      <c r="G19" s="70">
        <v>18186674</v>
      </c>
      <c r="H19" s="71">
        <f t="shared" si="1"/>
        <v>16772798</v>
      </c>
      <c r="I19" s="71">
        <v>18986825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-1187076</v>
      </c>
      <c r="M22" s="79">
        <v>-1070049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1069056</v>
      </c>
      <c r="D23" s="58">
        <v>979132</v>
      </c>
      <c r="E23" s="59">
        <f t="shared" si="0"/>
        <v>-89924</v>
      </c>
      <c r="F23" s="57">
        <v>1118232</v>
      </c>
      <c r="G23" s="58">
        <v>1069233</v>
      </c>
      <c r="H23" s="59">
        <f t="shared" si="1"/>
        <v>-48999</v>
      </c>
      <c r="I23" s="59">
        <v>1116280</v>
      </c>
      <c r="J23" s="27">
        <f t="shared" si="2"/>
        <v>-8.4115331657088124</v>
      </c>
      <c r="K23" s="28">
        <f t="shared" si="3"/>
        <v>-4.3818277423647327</v>
      </c>
      <c r="L23" s="78">
        <v>-1187076</v>
      </c>
      <c r="M23" s="79">
        <v>-1070049</v>
      </c>
      <c r="N23" s="29">
        <f t="shared" si="4"/>
        <v>7.5752521321297035</v>
      </c>
      <c r="O23" s="28">
        <f t="shared" si="5"/>
        <v>4.5791360956367422</v>
      </c>
      <c r="Q23" s="30"/>
    </row>
    <row r="24" spans="1:17" ht="13" x14ac:dyDescent="0.3">
      <c r="A24" s="4" t="s">
        <v>16</v>
      </c>
      <c r="B24" s="26" t="s">
        <v>32</v>
      </c>
      <c r="C24" s="57">
        <v>3847152</v>
      </c>
      <c r="D24" s="58">
        <v>2750000</v>
      </c>
      <c r="E24" s="59">
        <f t="shared" si="0"/>
        <v>-1097152</v>
      </c>
      <c r="F24" s="57">
        <v>4024116</v>
      </c>
      <c r="G24" s="58">
        <v>3003066</v>
      </c>
      <c r="H24" s="59">
        <f t="shared" si="1"/>
        <v>-1021050</v>
      </c>
      <c r="I24" s="59">
        <v>3135198</v>
      </c>
      <c r="J24" s="27">
        <f t="shared" si="2"/>
        <v>-28.518550865679337</v>
      </c>
      <c r="K24" s="28">
        <f t="shared" si="3"/>
        <v>-25.373274527871466</v>
      </c>
      <c r="L24" s="78">
        <v>-1187076</v>
      </c>
      <c r="M24" s="79">
        <v>-1070049</v>
      </c>
      <c r="N24" s="29">
        <f t="shared" si="4"/>
        <v>92.424747867870295</v>
      </c>
      <c r="O24" s="28">
        <f t="shared" si="5"/>
        <v>95.420863904363259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-1187076</v>
      </c>
      <c r="M25" s="79">
        <v>-1070049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4916208</v>
      </c>
      <c r="D26" s="61">
        <v>3729132</v>
      </c>
      <c r="E26" s="62">
        <f t="shared" si="0"/>
        <v>-1187076</v>
      </c>
      <c r="F26" s="60">
        <v>5142348</v>
      </c>
      <c r="G26" s="61">
        <v>4072299</v>
      </c>
      <c r="H26" s="62">
        <f t="shared" si="1"/>
        <v>-1070049</v>
      </c>
      <c r="I26" s="62">
        <v>4251478</v>
      </c>
      <c r="J26" s="40">
        <f t="shared" si="2"/>
        <v>-24.146171195360328</v>
      </c>
      <c r="K26" s="33">
        <f t="shared" si="3"/>
        <v>-20.808568381603113</v>
      </c>
      <c r="L26" s="83">
        <v>-1187076</v>
      </c>
      <c r="M26" s="81">
        <v>-1070049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-1187076</v>
      </c>
      <c r="M28" s="79">
        <v>-1070049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-1187076</v>
      </c>
      <c r="M29" s="79">
        <v>-1070049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-1187076</v>
      </c>
      <c r="M30" s="79">
        <v>-1070049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-1187076</v>
      </c>
      <c r="M31" s="79">
        <v>-1070049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4916208</v>
      </c>
      <c r="D32" s="58">
        <v>3729132</v>
      </c>
      <c r="E32" s="59">
        <f t="shared" si="0"/>
        <v>-1187076</v>
      </c>
      <c r="F32" s="57">
        <v>5142348</v>
      </c>
      <c r="G32" s="58">
        <v>4072299</v>
      </c>
      <c r="H32" s="59">
        <f t="shared" si="1"/>
        <v>-1070049</v>
      </c>
      <c r="I32" s="59">
        <v>4251478</v>
      </c>
      <c r="J32" s="27">
        <f t="shared" si="2"/>
        <v>-24.146171195360328</v>
      </c>
      <c r="K32" s="28">
        <f t="shared" si="3"/>
        <v>-20.808568381603113</v>
      </c>
      <c r="L32" s="78">
        <v>-1187076</v>
      </c>
      <c r="M32" s="79">
        <v>-1070049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4916208</v>
      </c>
      <c r="D33" s="76">
        <v>3729132</v>
      </c>
      <c r="E33" s="77">
        <f t="shared" si="0"/>
        <v>-1187076</v>
      </c>
      <c r="F33" s="75">
        <v>5142348</v>
      </c>
      <c r="G33" s="76">
        <v>4072299</v>
      </c>
      <c r="H33" s="77">
        <f t="shared" si="1"/>
        <v>-1070049</v>
      </c>
      <c r="I33" s="77">
        <v>4251478</v>
      </c>
      <c r="J33" s="53">
        <f t="shared" si="2"/>
        <v>-24.146171195360328</v>
      </c>
      <c r="K33" s="54">
        <f t="shared" si="3"/>
        <v>-20.808568381603113</v>
      </c>
      <c r="L33" s="90">
        <v>-1187076</v>
      </c>
      <c r="M33" s="91">
        <v>-1070049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D3F8C4-1B41-488F-817A-A94DFAE39C2C}"/>
</file>

<file path=customXml/itemProps2.xml><?xml version="1.0" encoding="utf-8"?>
<ds:datastoreItem xmlns:ds="http://schemas.openxmlformats.org/officeDocument/2006/customXml" ds:itemID="{14027815-CFED-45CC-BBC4-5BFD24FF8F6E}"/>
</file>

<file path=customXml/itemProps3.xml><?xml version="1.0" encoding="utf-8"?>
<ds:datastoreItem xmlns:ds="http://schemas.openxmlformats.org/officeDocument/2006/customXml" ds:itemID="{583B33FD-BCA9-4837-936A-DFC55D5E92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2025-11-13T15:35:41Z</dcterms:created>
  <dcterms:modified xsi:type="dcterms:W3CDTF">2025-11-14T16:20:28Z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